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Nueva carpeta\DESCARGAS 2.0\TRABAJO DE GRADO I\ANEXOS_PLAN_MEJORAMIENTO\"/>
    </mc:Choice>
  </mc:AlternateContent>
  <bookViews>
    <workbookView xWindow="0" yWindow="0" windowWidth="20490" windowHeight="7050" activeTab="2"/>
  </bookViews>
  <sheets>
    <sheet name="DESPEJE_DE_ZONAS" sheetId="1" r:id="rId1"/>
    <sheet name="RECORRIDO_PLATAFORMAS" sheetId="2" r:id="rId2"/>
    <sheet name="CONSOLIDADO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3" l="1"/>
  <c r="G68" i="3"/>
  <c r="I68" i="3"/>
  <c r="H68" i="3"/>
  <c r="L14" i="3"/>
  <c r="K14" i="3"/>
  <c r="J14" i="3"/>
  <c r="I14" i="3"/>
  <c r="G14" i="3"/>
  <c r="H14" i="3"/>
  <c r="F14" i="3"/>
  <c r="L13" i="3"/>
  <c r="K13" i="3"/>
  <c r="J13" i="3"/>
  <c r="H13" i="3"/>
  <c r="G13" i="3"/>
  <c r="I13" i="3"/>
  <c r="F13" i="3"/>
  <c r="L12" i="3"/>
  <c r="K12" i="3"/>
  <c r="J12" i="3"/>
  <c r="I12" i="3"/>
  <c r="H12" i="3"/>
  <c r="G12" i="3"/>
  <c r="F12" i="3"/>
  <c r="AB50" i="2"/>
  <c r="Z50" i="2"/>
  <c r="X50" i="2"/>
  <c r="AC46" i="2"/>
  <c r="AB45" i="2"/>
  <c r="Z45" i="2"/>
  <c r="X45" i="2"/>
  <c r="AC41" i="2"/>
  <c r="AB40" i="2"/>
  <c r="Z40" i="2"/>
  <c r="X40" i="2"/>
  <c r="AC36" i="2"/>
  <c r="AB35" i="2"/>
  <c r="Z35" i="2"/>
  <c r="X35" i="2"/>
  <c r="AC31" i="2"/>
  <c r="AB30" i="2"/>
  <c r="Z30" i="2"/>
  <c r="X30" i="2"/>
  <c r="AC26" i="2"/>
  <c r="AB25" i="2"/>
  <c r="Z25" i="2"/>
  <c r="X25" i="2"/>
  <c r="AC21" i="2"/>
  <c r="AB20" i="2"/>
  <c r="Z20" i="2"/>
  <c r="X20" i="2"/>
  <c r="AB15" i="2"/>
  <c r="Z15" i="2"/>
  <c r="X15" i="2"/>
  <c r="V15" i="2" s="1"/>
  <c r="AB10" i="2"/>
  <c r="Z10" i="2"/>
  <c r="X10" i="2"/>
  <c r="R50" i="2"/>
  <c r="P50" i="2"/>
  <c r="N50" i="2"/>
  <c r="S46" i="2"/>
  <c r="R45" i="2"/>
  <c r="P45" i="2"/>
  <c r="N45" i="2"/>
  <c r="S41" i="2"/>
  <c r="R40" i="2"/>
  <c r="P40" i="2"/>
  <c r="N40" i="2"/>
  <c r="S36" i="2"/>
  <c r="R35" i="2"/>
  <c r="P35" i="2"/>
  <c r="N35" i="2"/>
  <c r="S31" i="2"/>
  <c r="R30" i="2"/>
  <c r="P30" i="2"/>
  <c r="N30" i="2"/>
  <c r="S26" i="2"/>
  <c r="R25" i="2"/>
  <c r="P25" i="2"/>
  <c r="N25" i="2"/>
  <c r="S21" i="2"/>
  <c r="R20" i="2"/>
  <c r="P20" i="2"/>
  <c r="N20" i="2"/>
  <c r="R15" i="2"/>
  <c r="P15" i="2"/>
  <c r="N15" i="2"/>
  <c r="L15" i="2" s="1"/>
  <c r="R10" i="2"/>
  <c r="P10" i="2"/>
  <c r="N10" i="2"/>
  <c r="H50" i="2"/>
  <c r="F50" i="2"/>
  <c r="D50" i="2"/>
  <c r="I46" i="2" s="1"/>
  <c r="H45" i="2"/>
  <c r="F45" i="2"/>
  <c r="D45" i="2"/>
  <c r="I41" i="2" s="1"/>
  <c r="H40" i="2"/>
  <c r="F40" i="2"/>
  <c r="D40" i="2"/>
  <c r="I36" i="2" s="1"/>
  <c r="H35" i="2"/>
  <c r="F35" i="2"/>
  <c r="D35" i="2"/>
  <c r="I31" i="2" s="1"/>
  <c r="H30" i="2"/>
  <c r="F30" i="2"/>
  <c r="D30" i="2"/>
  <c r="I26" i="2" s="1"/>
  <c r="H25" i="2"/>
  <c r="F25" i="2"/>
  <c r="D25" i="2"/>
  <c r="I21" i="2" s="1"/>
  <c r="H20" i="2"/>
  <c r="F20" i="2"/>
  <c r="D20" i="2"/>
  <c r="I16" i="2" s="1"/>
  <c r="H15" i="2"/>
  <c r="F15" i="2"/>
  <c r="D15" i="2"/>
  <c r="B15" i="2" s="1"/>
  <c r="H10" i="2"/>
  <c r="F10" i="2"/>
  <c r="I11" i="2" s="1"/>
  <c r="D10" i="2"/>
  <c r="D54" i="1"/>
  <c r="D53" i="1"/>
  <c r="D52" i="1"/>
  <c r="F51" i="1"/>
  <c r="D51" i="1"/>
  <c r="F50" i="1"/>
  <c r="D50" i="1"/>
  <c r="F49" i="1"/>
  <c r="D49" i="1"/>
  <c r="F47" i="1"/>
  <c r="D47" i="1"/>
  <c r="F46" i="1"/>
  <c r="D46" i="1"/>
  <c r="F45" i="1"/>
  <c r="D45" i="1"/>
  <c r="F44" i="1"/>
  <c r="D44" i="1"/>
  <c r="F43" i="1"/>
  <c r="D43" i="1"/>
  <c r="F42" i="1"/>
  <c r="D42" i="1"/>
  <c r="F41" i="1"/>
  <c r="D41" i="1"/>
  <c r="F40" i="1"/>
  <c r="D40" i="1"/>
  <c r="F39" i="1"/>
  <c r="D39" i="1"/>
  <c r="F38" i="1"/>
  <c r="D38" i="1"/>
  <c r="F37" i="1"/>
  <c r="D37" i="1"/>
  <c r="F36" i="1"/>
  <c r="D36" i="1"/>
  <c r="F35" i="1"/>
  <c r="D35" i="1"/>
  <c r="F33" i="1"/>
  <c r="D33" i="1"/>
  <c r="F32" i="1"/>
  <c r="D32" i="1"/>
  <c r="F31" i="1"/>
  <c r="D31" i="1"/>
  <c r="F30" i="1"/>
  <c r="D30" i="1"/>
  <c r="F29" i="1"/>
  <c r="D29" i="1"/>
  <c r="F28" i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F21" i="1"/>
  <c r="F20" i="1"/>
  <c r="F19" i="1"/>
  <c r="F18" i="1"/>
  <c r="D18" i="1"/>
  <c r="F17" i="1"/>
  <c r="F16" i="1"/>
  <c r="D16" i="1"/>
  <c r="F15" i="1"/>
  <c r="D15" i="1"/>
  <c r="F14" i="1"/>
  <c r="D14" i="1"/>
  <c r="F13" i="1"/>
  <c r="D13" i="1"/>
  <c r="F12" i="1"/>
  <c r="D12" i="1"/>
  <c r="F11" i="1"/>
  <c r="D11" i="1"/>
  <c r="F10" i="1"/>
  <c r="D10" i="1"/>
  <c r="F9" i="1"/>
  <c r="D9" i="1"/>
  <c r="M13" i="3" l="1"/>
</calcChain>
</file>

<file path=xl/sharedStrings.xml><?xml version="1.0" encoding="utf-8"?>
<sst xmlns="http://schemas.openxmlformats.org/spreadsheetml/2006/main" count="337" uniqueCount="68">
  <si>
    <t>GESTIÓN LOGÍSTICA Y SEGURIDAD</t>
  </si>
  <si>
    <t>CODIGO: CTE-PLS-F-XX</t>
  </si>
  <si>
    <t>VERSIÓN: 0</t>
  </si>
  <si>
    <t xml:space="preserve">CONSOLIDADO EFICIENCIA </t>
  </si>
  <si>
    <t>FECHA: 19.02.2024</t>
  </si>
  <si>
    <t>PAG 1 DE 1</t>
  </si>
  <si>
    <t>DESPEJE DE ZONAS</t>
  </si>
  <si>
    <t xml:space="preserve">  </t>
  </si>
  <si>
    <t>FECHA/EFICIENCIA CONSOLIDADA</t>
  </si>
  <si>
    <t>EFECTIVIDAD REAL ACTIVIDAD</t>
  </si>
  <si>
    <t>EFECTIVIDAD ESPERADA ACTIVIDADES</t>
  </si>
  <si>
    <t>EFICIENCIA AUX LOGISTICOS</t>
  </si>
  <si>
    <t>EFICIENCIA ESPERADA EN PERSONAL</t>
  </si>
  <si>
    <t>ASAMBLEA ORDINARIA</t>
  </si>
  <si>
    <t>VIERNES SANTO</t>
  </si>
  <si>
    <t>EFECTIVIDAD ESPERADA DESPEJE DE ZONAS</t>
  </si>
  <si>
    <t xml:space="preserve">CONSOLIDADO EFICIENCIA RECORRIDO PLATAFORMAS </t>
  </si>
  <si>
    <t xml:space="preserve"> 17.04.2024</t>
  </si>
  <si>
    <t>JORNADA: MAÑANA</t>
  </si>
  <si>
    <t>AUXILIAR LOGISTICO</t>
  </si>
  <si>
    <t xml:space="preserve">PLATAFORMA </t>
  </si>
  <si>
    <t>DISTANCIA RECORRIDA EN PLATAFORMA (KM)</t>
  </si>
  <si>
    <t>TIEMPO REAL USADO (MIN)</t>
  </si>
  <si>
    <t>ACTIVIDAD</t>
  </si>
  <si>
    <t>SI (1) NO (0)</t>
  </si>
  <si>
    <t>EFICIENCIA DEL AUXILIAR</t>
  </si>
  <si>
    <t>E</t>
  </si>
  <si>
    <t>AUXILIAR CLAVE</t>
  </si>
  <si>
    <t>NORTE</t>
  </si>
  <si>
    <t>LEVANTAMIENTO DE BASURA</t>
  </si>
  <si>
    <t>VERIFICACION DE DESPEJE DE ZONAS COMUNES</t>
  </si>
  <si>
    <t>SUR</t>
  </si>
  <si>
    <t>MOVIMIENTO DE MERCANCIA</t>
  </si>
  <si>
    <t>APOYO A COMERCIANTES</t>
  </si>
  <si>
    <t>TOTAL</t>
  </si>
  <si>
    <t>S</t>
  </si>
  <si>
    <t>AUX 1</t>
  </si>
  <si>
    <t>P</t>
  </si>
  <si>
    <t>AUX 2</t>
  </si>
  <si>
    <t>N</t>
  </si>
  <si>
    <t>AUX 3</t>
  </si>
  <si>
    <t>R</t>
  </si>
  <si>
    <t>AUX 4</t>
  </si>
  <si>
    <t>AUX 5</t>
  </si>
  <si>
    <t>AUX 6</t>
  </si>
  <si>
    <t>AUX 7</t>
  </si>
  <si>
    <t>AUX 8</t>
  </si>
  <si>
    <t>FECHA: 19.05.2024</t>
  </si>
  <si>
    <t>JORNADA: TARDE</t>
  </si>
  <si>
    <t>RECORRIDO PERIMETAL</t>
  </si>
  <si>
    <t>RECORRIDO PLATAFORMA</t>
  </si>
  <si>
    <t>MOVIMIENTO DE OBJETOS</t>
  </si>
  <si>
    <t>APOYO A OTRAS AREAS</t>
  </si>
  <si>
    <t>RECORRIDO CENTRAL</t>
  </si>
  <si>
    <t>RECORRIDO PLATAFORMAS</t>
  </si>
  <si>
    <t>TURNO</t>
  </si>
  <si>
    <t>MAÑANA</t>
  </si>
  <si>
    <t>TARDE</t>
  </si>
  <si>
    <t>NOCHE</t>
  </si>
  <si>
    <t xml:space="preserve">EFECTIVIDAD DE LA ACTIVIDAD </t>
  </si>
  <si>
    <t>EFECTIVIDAD DE ACTIVIDADES 2024</t>
  </si>
  <si>
    <t xml:space="preserve"> 10.03.2024</t>
  </si>
  <si>
    <t>EFECTIVIDAD REAL ACTIVIDAD (1)</t>
  </si>
  <si>
    <t>EFECTIVIDAD REAL ACTIVIDAD 2</t>
  </si>
  <si>
    <t xml:space="preserve">EFECTIVIDAD ESPERADA </t>
  </si>
  <si>
    <t>1.</t>
  </si>
  <si>
    <t>2.%</t>
  </si>
  <si>
    <t>TOTAL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</si>
</sst>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rgb="FF92D05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4"/>
      <color theme="8" tint="-0.249977111117893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8E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 style="thin">
        <color indexed="64"/>
      </bottom>
      <diagonal/>
    </border>
    <border>
      <left/>
      <right/>
      <top style="medium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/>
      <top style="thin">
        <color indexed="64"/>
      </top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9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9" fontId="2" fillId="3" borderId="2" xfId="0" applyNumberFormat="1" applyFont="1" applyFill="1" applyBorder="1" applyAlignment="1">
      <alignment horizontal="center" vertical="center"/>
    </xf>
    <xf numFmtId="9" fontId="2" fillId="4" borderId="2" xfId="0" applyNumberFormat="1" applyFont="1" applyFill="1" applyBorder="1" applyAlignment="1">
      <alignment horizontal="center" vertical="center"/>
    </xf>
    <xf numFmtId="9" fontId="2" fillId="5" borderId="2" xfId="0" applyNumberFormat="1" applyFont="1" applyFill="1" applyBorder="1" applyAlignment="1">
      <alignment horizontal="center" vertical="center"/>
    </xf>
    <xf numFmtId="9" fontId="2" fillId="3" borderId="14" xfId="0" applyNumberFormat="1" applyFont="1" applyFill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14" fontId="2" fillId="9" borderId="15" xfId="0" applyNumberFormat="1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9" fontId="2" fillId="3" borderId="9" xfId="0" applyNumberFormat="1" applyFont="1" applyFill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9" fontId="2" fillId="5" borderId="10" xfId="0" applyNumberFormat="1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center"/>
    </xf>
    <xf numFmtId="9" fontId="2" fillId="5" borderId="10" xfId="0" applyNumberFormat="1" applyFont="1" applyFill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0" fontId="2" fillId="4" borderId="4" xfId="0" applyNumberFormat="1" applyFont="1" applyFill="1" applyBorder="1" applyAlignment="1">
      <alignment vertical="center"/>
    </xf>
    <xf numFmtId="10" fontId="2" fillId="4" borderId="5" xfId="0" applyNumberFormat="1" applyFont="1" applyFill="1" applyBorder="1" applyAlignment="1">
      <alignment vertical="center"/>
    </xf>
    <xf numFmtId="9" fontId="2" fillId="9" borderId="16" xfId="0" applyNumberFormat="1" applyFont="1" applyFill="1" applyBorder="1" applyAlignment="1">
      <alignment vertical="center"/>
    </xf>
    <xf numFmtId="9" fontId="2" fillId="9" borderId="17" xfId="0" applyNumberFormat="1" applyFont="1" applyFill="1" applyBorder="1" applyAlignment="1">
      <alignment vertical="center"/>
    </xf>
    <xf numFmtId="9" fontId="2" fillId="9" borderId="18" xfId="0" applyNumberFormat="1" applyFont="1" applyFill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4" fillId="10" borderId="10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wrapText="1"/>
    </xf>
    <xf numFmtId="0" fontId="0" fillId="0" borderId="10" xfId="0" applyBorder="1" applyAlignment="1">
      <alignment horizontal="center" vertical="center"/>
    </xf>
    <xf numFmtId="10" fontId="0" fillId="6" borderId="22" xfId="0" applyNumberFormat="1" applyFill="1" applyBorder="1" applyAlignment="1">
      <alignment horizontal="center" vertical="center"/>
    </xf>
    <xf numFmtId="10" fontId="0" fillId="6" borderId="24" xfId="0" applyNumberFormat="1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24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10" fontId="0" fillId="6" borderId="23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164" fontId="5" fillId="10" borderId="10" xfId="1" applyNumberFormat="1" applyFont="1" applyFill="1" applyBorder="1" applyAlignment="1">
      <alignment horizontal="center" vertical="center"/>
    </xf>
    <xf numFmtId="0" fontId="0" fillId="10" borderId="4" xfId="0" applyFill="1" applyBorder="1"/>
    <xf numFmtId="0" fontId="0" fillId="0" borderId="10" xfId="0" applyBorder="1"/>
    <xf numFmtId="0" fontId="0" fillId="12" borderId="10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0" borderId="6" xfId="0" applyBorder="1"/>
    <xf numFmtId="164" fontId="0" fillId="10" borderId="10" xfId="1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center"/>
    </xf>
    <xf numFmtId="10" fontId="0" fillId="0" borderId="0" xfId="1" applyNumberFormat="1" applyFont="1" applyAlignment="1">
      <alignment horizontal="center"/>
    </xf>
    <xf numFmtId="9" fontId="0" fillId="0" borderId="0" xfId="0" applyNumberFormat="1"/>
    <xf numFmtId="9" fontId="0" fillId="0" borderId="10" xfId="0" applyNumberFormat="1" applyBorder="1"/>
    <xf numFmtId="9" fontId="0" fillId="0" borderId="10" xfId="1" applyFont="1" applyBorder="1"/>
    <xf numFmtId="0" fontId="0" fillId="10" borderId="10" xfId="0" applyFill="1" applyBorder="1"/>
    <xf numFmtId="9" fontId="0" fillId="10" borderId="0" xfId="0" applyNumberFormat="1" applyFill="1"/>
    <xf numFmtId="0" fontId="3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9" fontId="2" fillId="3" borderId="10" xfId="0" applyNumberFormat="1" applyFont="1" applyFill="1" applyBorder="1" applyAlignment="1">
      <alignment horizontal="center" vertical="center"/>
    </xf>
    <xf numFmtId="9" fontId="2" fillId="4" borderId="10" xfId="0" applyNumberFormat="1" applyFont="1" applyFill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9" fontId="6" fillId="0" borderId="10" xfId="1" applyFont="1" applyBorder="1"/>
    <xf numFmtId="0" fontId="0" fillId="8" borderId="0" xfId="0" applyFill="1" applyAlignment="1">
      <alignment horizontal="center" wrapText="1"/>
    </xf>
    <xf numFmtId="14" fontId="2" fillId="7" borderId="19" xfId="0" applyNumberFormat="1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7" borderId="0" xfId="0" applyFill="1" applyAlignment="1">
      <alignment horizontal="left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8" borderId="0" xfId="0" applyFill="1" applyAlignment="1">
      <alignment horizontal="left" vertical="top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2" fillId="7" borderId="12" xfId="0" applyNumberFormat="1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14" fontId="2" fillId="7" borderId="15" xfId="0" applyNumberFormat="1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0" fillId="6" borderId="0" xfId="0" applyFill="1" applyAlignment="1">
      <alignment horizontal="center" wrapText="1"/>
    </xf>
    <xf numFmtId="0" fontId="0" fillId="6" borderId="0" xfId="0" applyFill="1" applyAlignment="1">
      <alignment horizontal="left" vertical="center" wrapText="1"/>
    </xf>
    <xf numFmtId="0" fontId="0" fillId="7" borderId="0" xfId="0" applyFill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14" fontId="2" fillId="4" borderId="4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10" fontId="0" fillId="0" borderId="22" xfId="0" applyNumberFormat="1" applyBorder="1" applyAlignment="1">
      <alignment horizontal="center" vertical="center"/>
    </xf>
    <xf numFmtId="10" fontId="0" fillId="0" borderId="24" xfId="0" applyNumberFormat="1" applyBorder="1" applyAlignment="1">
      <alignment horizontal="center" vertical="center"/>
    </xf>
    <xf numFmtId="10" fontId="0" fillId="0" borderId="23" xfId="0" applyNumberFormat="1" applyBorder="1" applyAlignment="1">
      <alignment horizontal="center" vertical="center"/>
    </xf>
    <xf numFmtId="0" fontId="0" fillId="14" borderId="22" xfId="0" applyFill="1" applyBorder="1" applyAlignment="1">
      <alignment horizontal="center" vertical="center"/>
    </xf>
    <xf numFmtId="0" fontId="0" fillId="14" borderId="23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9" fontId="0" fillId="0" borderId="22" xfId="1" applyFont="1" applyFill="1" applyBorder="1" applyAlignment="1">
      <alignment horizontal="center" vertical="center"/>
    </xf>
    <xf numFmtId="9" fontId="0" fillId="0" borderId="24" xfId="1" applyFont="1" applyFill="1" applyBorder="1" applyAlignment="1">
      <alignment horizontal="center" vertical="center"/>
    </xf>
    <xf numFmtId="9" fontId="0" fillId="0" borderId="23" xfId="1" applyFont="1" applyFill="1" applyBorder="1" applyAlignment="1">
      <alignment horizontal="center" vertical="center"/>
    </xf>
    <xf numFmtId="0" fontId="0" fillId="10" borderId="4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4" fillId="10" borderId="10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10" fontId="0" fillId="6" borderId="22" xfId="0" applyNumberFormat="1" applyFill="1" applyBorder="1" applyAlignment="1">
      <alignment horizontal="center" vertical="center"/>
    </xf>
    <xf numFmtId="10" fontId="0" fillId="6" borderId="24" xfId="0" applyNumberFormat="1" applyFill="1" applyBorder="1" applyAlignment="1">
      <alignment horizontal="center" vertical="center"/>
    </xf>
    <xf numFmtId="10" fontId="0" fillId="6" borderId="23" xfId="0" applyNumberFormat="1" applyFill="1" applyBorder="1" applyAlignment="1">
      <alignment horizontal="center" vertical="center"/>
    </xf>
    <xf numFmtId="0" fontId="0" fillId="11" borderId="22" xfId="0" applyFill="1" applyBorder="1" applyAlignment="1">
      <alignment horizontal="center" vertical="center"/>
    </xf>
    <xf numFmtId="0" fontId="0" fillId="11" borderId="23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11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4" fontId="2" fillId="7" borderId="10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2">
    <cellStyle name="Normal" xfId="0" builtinId="0"/>
    <cellStyle name="Porcentaje" xfId="1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EFECTIVIDAD</a:t>
            </a:r>
            <a:r>
              <a:rPr lang="es-CO" baseline="0"/>
              <a:t> ESPERADA/EFECTIVIDAD REAL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DESPEJE_DE_ZONAS!$D$7</c:f>
              <c:strCache>
                <c:ptCount val="1"/>
                <c:pt idx="0">
                  <c:v>EFECTIVIDAD REAL ACTIVIDAD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DESPEJE_DE_ZONAS!$D$8:$D$54</c:f>
              <c:numCache>
                <c:formatCode>0%</c:formatCode>
                <c:ptCount val="47"/>
                <c:pt idx="1">
                  <c:v>0.59090909090909094</c:v>
                </c:pt>
                <c:pt idx="2">
                  <c:v>0.59090909090909094</c:v>
                </c:pt>
                <c:pt idx="3">
                  <c:v>0.72727272727272718</c:v>
                </c:pt>
                <c:pt idx="4">
                  <c:v>0.50000000000000011</c:v>
                </c:pt>
                <c:pt idx="5">
                  <c:v>0.63636363636363635</c:v>
                </c:pt>
                <c:pt idx="6">
                  <c:v>0.72727272727272718</c:v>
                </c:pt>
                <c:pt idx="7">
                  <c:v>0.81818181818181801</c:v>
                </c:pt>
                <c:pt idx="8">
                  <c:v>0.59090909090909094</c:v>
                </c:pt>
                <c:pt idx="9">
                  <c:v>0.56999999999999995</c:v>
                </c:pt>
                <c:pt idx="10">
                  <c:v>0.63636363636363635</c:v>
                </c:pt>
                <c:pt idx="11">
                  <c:v>0.54</c:v>
                </c:pt>
                <c:pt idx="12">
                  <c:v>0.45</c:v>
                </c:pt>
                <c:pt idx="13">
                  <c:v>0.45</c:v>
                </c:pt>
                <c:pt idx="14">
                  <c:v>0.7727272727272726</c:v>
                </c:pt>
                <c:pt idx="15">
                  <c:v>0.54545454545454553</c:v>
                </c:pt>
                <c:pt idx="16">
                  <c:v>0.63636363636363646</c:v>
                </c:pt>
                <c:pt idx="17">
                  <c:v>0.68181818181818177</c:v>
                </c:pt>
                <c:pt idx="18">
                  <c:v>0.59090909090909094</c:v>
                </c:pt>
                <c:pt idx="19">
                  <c:v>0.63636363636363635</c:v>
                </c:pt>
                <c:pt idx="20">
                  <c:v>0.54545454545454553</c:v>
                </c:pt>
                <c:pt idx="21">
                  <c:v>0.50000000000000011</c:v>
                </c:pt>
                <c:pt idx="22">
                  <c:v>0.59090909090909094</c:v>
                </c:pt>
                <c:pt idx="23">
                  <c:v>0.54545454545454553</c:v>
                </c:pt>
                <c:pt idx="24">
                  <c:v>0.63636363636363635</c:v>
                </c:pt>
                <c:pt idx="25">
                  <c:v>0.40909090909090917</c:v>
                </c:pt>
                <c:pt idx="26" formatCode="0.00%">
                  <c:v>0</c:v>
                </c:pt>
                <c:pt idx="27">
                  <c:v>0.45454545454545464</c:v>
                </c:pt>
                <c:pt idx="28">
                  <c:v>0.63636363636363635</c:v>
                </c:pt>
                <c:pt idx="29">
                  <c:v>0.59090909090909094</c:v>
                </c:pt>
                <c:pt idx="30">
                  <c:v>0.45454545454545464</c:v>
                </c:pt>
                <c:pt idx="31">
                  <c:v>0.54545454545454553</c:v>
                </c:pt>
                <c:pt idx="32">
                  <c:v>0.59090909090909094</c:v>
                </c:pt>
                <c:pt idx="33">
                  <c:v>0.40909090909090917</c:v>
                </c:pt>
                <c:pt idx="34">
                  <c:v>0.63636363636363635</c:v>
                </c:pt>
                <c:pt idx="35">
                  <c:v>0.59090909090909094</c:v>
                </c:pt>
                <c:pt idx="36">
                  <c:v>0.7727272727272726</c:v>
                </c:pt>
                <c:pt idx="37">
                  <c:v>0.86363636363636342</c:v>
                </c:pt>
                <c:pt idx="38">
                  <c:v>0.77272727272727271</c:v>
                </c:pt>
                <c:pt idx="39">
                  <c:v>0.86363636363636342</c:v>
                </c:pt>
                <c:pt idx="40">
                  <c:v>0</c:v>
                </c:pt>
                <c:pt idx="41">
                  <c:v>0.8181818181818179</c:v>
                </c:pt>
                <c:pt idx="42">
                  <c:v>0.86363636363636331</c:v>
                </c:pt>
                <c:pt idx="43">
                  <c:v>0.7727272727272726</c:v>
                </c:pt>
                <c:pt idx="44">
                  <c:v>0.63636363636363635</c:v>
                </c:pt>
                <c:pt idx="45">
                  <c:v>0.59090909090909094</c:v>
                </c:pt>
                <c:pt idx="46">
                  <c:v>0.59090909090909094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1B-435A-8A29-E09DA7BACA65}"/>
            </c:ext>
          </c:extLst>
        </c:ser>
        <c:ser>
          <c:idx val="1"/>
          <c:order val="1"/>
          <c:tx>
            <c:strRef>
              <c:f>DESPEJE_DE_ZONAS!$E$7</c:f>
              <c:strCache>
                <c:ptCount val="1"/>
                <c:pt idx="0">
                  <c:v>EFECTIVIDAD ESPERADA DESPEJE DE ZONAS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DESPEJE_DE_ZONAS!$E$8:$E$54</c:f>
              <c:numCache>
                <c:formatCode>0%</c:formatCode>
                <c:ptCount val="47"/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1B-435A-8A29-E09DA7BAC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912272"/>
        <c:axId val="90914768"/>
      </c:lineChart>
      <c:catAx>
        <c:axId val="9091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0914768"/>
        <c:crosses val="autoZero"/>
        <c:auto val="1"/>
        <c:lblAlgn val="ctr"/>
        <c:lblOffset val="100"/>
        <c:noMultiLvlLbl val="0"/>
      </c:catAx>
      <c:valAx>
        <c:axId val="9091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0912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EFECTIVIDAD</a:t>
            </a:r>
            <a:r>
              <a:rPr lang="es-CO" baseline="0"/>
              <a:t> ESPERADA/ EFECTIVIDAD REAL</a:t>
            </a:r>
            <a:endParaRPr lang="es-CO"/>
          </a:p>
        </c:rich>
      </c:tx>
      <c:layout>
        <c:manualLayout>
          <c:xMode val="edge"/>
          <c:yMode val="edge"/>
          <c:x val="0.318013779527559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CONSOLIDADO!$F$23</c:f>
              <c:strCache>
                <c:ptCount val="1"/>
                <c:pt idx="0">
                  <c:v>EFECTIVIDAD REAL ACTIVIDAD (1)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CONSOLIDADO!$F$24:$F$67</c:f>
              <c:numCache>
                <c:formatCode>0%</c:formatCode>
                <c:ptCount val="44"/>
                <c:pt idx="1">
                  <c:v>0.59090909090909094</c:v>
                </c:pt>
                <c:pt idx="2">
                  <c:v>0.59090909090909094</c:v>
                </c:pt>
                <c:pt idx="3">
                  <c:v>0.72727272727272718</c:v>
                </c:pt>
                <c:pt idx="4">
                  <c:v>0.50000000000000011</c:v>
                </c:pt>
                <c:pt idx="5">
                  <c:v>0.63636363636363635</c:v>
                </c:pt>
                <c:pt idx="6">
                  <c:v>0.72727272727272718</c:v>
                </c:pt>
                <c:pt idx="7">
                  <c:v>0.81818181818181801</c:v>
                </c:pt>
                <c:pt idx="8">
                  <c:v>0.59090909090909094</c:v>
                </c:pt>
                <c:pt idx="9">
                  <c:v>0.56999999999999995</c:v>
                </c:pt>
                <c:pt idx="10">
                  <c:v>0.63636363636363635</c:v>
                </c:pt>
                <c:pt idx="11">
                  <c:v>0.54</c:v>
                </c:pt>
                <c:pt idx="12">
                  <c:v>0.45</c:v>
                </c:pt>
                <c:pt idx="13">
                  <c:v>0.45</c:v>
                </c:pt>
                <c:pt idx="14">
                  <c:v>0.7727272727272726</c:v>
                </c:pt>
                <c:pt idx="15">
                  <c:v>0.54545454545454553</c:v>
                </c:pt>
                <c:pt idx="16">
                  <c:v>0.63636363636363646</c:v>
                </c:pt>
                <c:pt idx="17">
                  <c:v>0.68181818181818177</c:v>
                </c:pt>
                <c:pt idx="18">
                  <c:v>0.59090909090909094</c:v>
                </c:pt>
                <c:pt idx="19">
                  <c:v>0.63636363636363635</c:v>
                </c:pt>
                <c:pt idx="20">
                  <c:v>0.54545454545454553</c:v>
                </c:pt>
                <c:pt idx="21">
                  <c:v>0.50000000000000011</c:v>
                </c:pt>
                <c:pt idx="22">
                  <c:v>0.59090909090909094</c:v>
                </c:pt>
                <c:pt idx="23">
                  <c:v>0.54545454545454553</c:v>
                </c:pt>
                <c:pt idx="24">
                  <c:v>0.63636363636363635</c:v>
                </c:pt>
                <c:pt idx="25">
                  <c:v>0.40909090909090917</c:v>
                </c:pt>
                <c:pt idx="26">
                  <c:v>0.67</c:v>
                </c:pt>
                <c:pt idx="27">
                  <c:v>0.63636363636363635</c:v>
                </c:pt>
                <c:pt idx="28">
                  <c:v>0.59090909090909094</c:v>
                </c:pt>
                <c:pt idx="29">
                  <c:v>0.45454545454545464</c:v>
                </c:pt>
                <c:pt idx="30">
                  <c:v>0.54545454545454553</c:v>
                </c:pt>
                <c:pt idx="31">
                  <c:v>0.59090909090909094</c:v>
                </c:pt>
                <c:pt idx="32">
                  <c:v>0.40909090909090917</c:v>
                </c:pt>
                <c:pt idx="33">
                  <c:v>0.63636363636363635</c:v>
                </c:pt>
                <c:pt idx="34">
                  <c:v>0.59090909090909094</c:v>
                </c:pt>
                <c:pt idx="35">
                  <c:v>0.7727272727272726</c:v>
                </c:pt>
                <c:pt idx="36">
                  <c:v>0.86363636363636342</c:v>
                </c:pt>
                <c:pt idx="37">
                  <c:v>0.77272727272727271</c:v>
                </c:pt>
                <c:pt idx="38">
                  <c:v>0.86363636363636342</c:v>
                </c:pt>
                <c:pt idx="39">
                  <c:v>0.8181818181818179</c:v>
                </c:pt>
                <c:pt idx="40">
                  <c:v>0.86363636363636331</c:v>
                </c:pt>
                <c:pt idx="41">
                  <c:v>0.7727272727272726</c:v>
                </c:pt>
                <c:pt idx="42">
                  <c:v>0.63636363636363635</c:v>
                </c:pt>
                <c:pt idx="43">
                  <c:v>0.59090909090909094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08-4B74-9185-9061D1B33AE7}"/>
            </c:ext>
          </c:extLst>
        </c:ser>
        <c:ser>
          <c:idx val="1"/>
          <c:order val="1"/>
          <c:tx>
            <c:strRef>
              <c:f>CONSOLIDADO!$G$23</c:f>
              <c:strCache>
                <c:ptCount val="1"/>
                <c:pt idx="0">
                  <c:v>EFECTIVIDAD ESPERADA ACTIVIDADES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CONSOLIDADO!$G$24:$G$67</c:f>
              <c:numCache>
                <c:formatCode>0%</c:formatCode>
                <c:ptCount val="44"/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  <c:pt idx="18">
                  <c:v>0.9</c:v>
                </c:pt>
                <c:pt idx="19">
                  <c:v>0.9</c:v>
                </c:pt>
                <c:pt idx="20">
                  <c:v>0.9</c:v>
                </c:pt>
                <c:pt idx="21">
                  <c:v>0.9</c:v>
                </c:pt>
                <c:pt idx="22">
                  <c:v>0.9</c:v>
                </c:pt>
                <c:pt idx="23">
                  <c:v>0.9</c:v>
                </c:pt>
                <c:pt idx="24">
                  <c:v>0.9</c:v>
                </c:pt>
                <c:pt idx="25">
                  <c:v>0.9</c:v>
                </c:pt>
                <c:pt idx="26">
                  <c:v>0.9</c:v>
                </c:pt>
                <c:pt idx="27">
                  <c:v>0.9</c:v>
                </c:pt>
                <c:pt idx="28">
                  <c:v>0.9</c:v>
                </c:pt>
                <c:pt idx="29">
                  <c:v>0.9</c:v>
                </c:pt>
                <c:pt idx="30">
                  <c:v>0.9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0.9</c:v>
                </c:pt>
                <c:pt idx="35">
                  <c:v>0.9</c:v>
                </c:pt>
                <c:pt idx="36">
                  <c:v>0.9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0.9</c:v>
                </c:pt>
                <c:pt idx="41">
                  <c:v>0.9</c:v>
                </c:pt>
                <c:pt idx="42">
                  <c:v>0.9</c:v>
                </c:pt>
                <c:pt idx="43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08-4B74-9185-9061D1B33AE7}"/>
            </c:ext>
          </c:extLst>
        </c:ser>
        <c:ser>
          <c:idx val="2"/>
          <c:order val="2"/>
          <c:tx>
            <c:strRef>
              <c:f>CONSOLIDADO!$H$23</c:f>
              <c:strCache>
                <c:ptCount val="1"/>
                <c:pt idx="0">
                  <c:v>EFECTIVIDAD REAL ACTIVIDAD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CONSOLIDADO!$H$24:$H$67</c:f>
              <c:numCache>
                <c:formatCode>0.00%</c:formatCode>
                <c:ptCount val="44"/>
                <c:pt idx="1">
                  <c:v>0.35879629629629628</c:v>
                </c:pt>
                <c:pt idx="2">
                  <c:v>0.49468085106382981</c:v>
                </c:pt>
                <c:pt idx="3">
                  <c:v>0.39473684210526316</c:v>
                </c:pt>
                <c:pt idx="4">
                  <c:v>0.43055555555555552</c:v>
                </c:pt>
                <c:pt idx="5">
                  <c:v>0.42272727272727273</c:v>
                </c:pt>
                <c:pt idx="6">
                  <c:v>0.375</c:v>
                </c:pt>
                <c:pt idx="7">
                  <c:v>0.51666666666666672</c:v>
                </c:pt>
                <c:pt idx="8">
                  <c:v>0.38750000000000001</c:v>
                </c:pt>
                <c:pt idx="9">
                  <c:v>0.58124999999999993</c:v>
                </c:pt>
                <c:pt idx="10">
                  <c:v>0.5</c:v>
                </c:pt>
                <c:pt idx="11">
                  <c:v>0.46499999999999997</c:v>
                </c:pt>
                <c:pt idx="12">
                  <c:v>0.42272727272727273</c:v>
                </c:pt>
                <c:pt idx="13">
                  <c:v>0.33333333333333331</c:v>
                </c:pt>
                <c:pt idx="14">
                  <c:v>0.38750000000000001</c:v>
                </c:pt>
                <c:pt idx="15">
                  <c:v>0.96875</c:v>
                </c:pt>
                <c:pt idx="16">
                  <c:v>0.484375</c:v>
                </c:pt>
                <c:pt idx="17">
                  <c:v>0.34883720930232559</c:v>
                </c:pt>
                <c:pt idx="18">
                  <c:v>0.3</c:v>
                </c:pt>
                <c:pt idx="19">
                  <c:v>0.86111111111111105</c:v>
                </c:pt>
                <c:pt idx="20">
                  <c:v>0.44117647058823534</c:v>
                </c:pt>
                <c:pt idx="21">
                  <c:v>0.21929824561403508</c:v>
                </c:pt>
                <c:pt idx="22">
                  <c:v>0.484375</c:v>
                </c:pt>
                <c:pt idx="23">
                  <c:v>0.58124999999999993</c:v>
                </c:pt>
                <c:pt idx="24">
                  <c:v>0.39473684210526316</c:v>
                </c:pt>
                <c:pt idx="25">
                  <c:v>0.4151785714285714</c:v>
                </c:pt>
                <c:pt idx="26">
                  <c:v>0.5</c:v>
                </c:pt>
                <c:pt idx="27">
                  <c:v>0.38750000000000001</c:v>
                </c:pt>
                <c:pt idx="28">
                  <c:v>0.37990196078431371</c:v>
                </c:pt>
                <c:pt idx="29">
                  <c:v>0.42272727272727273</c:v>
                </c:pt>
                <c:pt idx="30">
                  <c:v>0.28301886792452829</c:v>
                </c:pt>
                <c:pt idx="31">
                  <c:v>0.58124999999999993</c:v>
                </c:pt>
                <c:pt idx="32">
                  <c:v>0.51666666666666672</c:v>
                </c:pt>
                <c:pt idx="33">
                  <c:v>0.31914893617021273</c:v>
                </c:pt>
                <c:pt idx="34">
                  <c:v>0.36556603773584906</c:v>
                </c:pt>
                <c:pt idx="35">
                  <c:v>0.86111111111111116</c:v>
                </c:pt>
                <c:pt idx="36">
                  <c:v>0.484375</c:v>
                </c:pt>
                <c:pt idx="37">
                  <c:v>0.32608695652173908</c:v>
                </c:pt>
                <c:pt idx="38">
                  <c:v>0.59311224489795922</c:v>
                </c:pt>
                <c:pt idx="39">
                  <c:v>0.38750000000000001</c:v>
                </c:pt>
                <c:pt idx="40">
                  <c:v>0.50986842105263153</c:v>
                </c:pt>
                <c:pt idx="41" formatCode="0%">
                  <c:v>0.63636363636363635</c:v>
                </c:pt>
                <c:pt idx="42" formatCode="0%">
                  <c:v>0.7</c:v>
                </c:pt>
                <c:pt idx="43" formatCode="0%">
                  <c:v>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08-4B74-9185-9061D1B33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0048576"/>
        <c:axId val="2030051072"/>
      </c:barChart>
      <c:lineChart>
        <c:grouping val="standard"/>
        <c:varyColors val="0"/>
        <c:ser>
          <c:idx val="3"/>
          <c:order val="3"/>
          <c:tx>
            <c:strRef>
              <c:f>CONSOLIDADO!$I$23</c:f>
              <c:strCache>
                <c:ptCount val="1"/>
                <c:pt idx="0">
                  <c:v>EFECTIVIDAD ESPERADA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CONSOLIDADO!$I$24:$I$67</c:f>
              <c:numCache>
                <c:formatCode>0%</c:formatCode>
                <c:ptCount val="44"/>
                <c:pt idx="1">
                  <c:v>0.85</c:v>
                </c:pt>
                <c:pt idx="2">
                  <c:v>0.85</c:v>
                </c:pt>
                <c:pt idx="3">
                  <c:v>0.85</c:v>
                </c:pt>
                <c:pt idx="4">
                  <c:v>0.85</c:v>
                </c:pt>
                <c:pt idx="5">
                  <c:v>0.85</c:v>
                </c:pt>
                <c:pt idx="6">
                  <c:v>0.85</c:v>
                </c:pt>
                <c:pt idx="7">
                  <c:v>0.85</c:v>
                </c:pt>
                <c:pt idx="8">
                  <c:v>0.85</c:v>
                </c:pt>
                <c:pt idx="9">
                  <c:v>0.85</c:v>
                </c:pt>
                <c:pt idx="10">
                  <c:v>0.85</c:v>
                </c:pt>
                <c:pt idx="11">
                  <c:v>0.85</c:v>
                </c:pt>
                <c:pt idx="12">
                  <c:v>0.85</c:v>
                </c:pt>
                <c:pt idx="13">
                  <c:v>0.85</c:v>
                </c:pt>
                <c:pt idx="14">
                  <c:v>0.85</c:v>
                </c:pt>
                <c:pt idx="15">
                  <c:v>0.85</c:v>
                </c:pt>
                <c:pt idx="16">
                  <c:v>0.85</c:v>
                </c:pt>
                <c:pt idx="17">
                  <c:v>0.85</c:v>
                </c:pt>
                <c:pt idx="18">
                  <c:v>0.85</c:v>
                </c:pt>
                <c:pt idx="19">
                  <c:v>0.85</c:v>
                </c:pt>
                <c:pt idx="20">
                  <c:v>0.85</c:v>
                </c:pt>
                <c:pt idx="21">
                  <c:v>0.85</c:v>
                </c:pt>
                <c:pt idx="22">
                  <c:v>0.85</c:v>
                </c:pt>
                <c:pt idx="23">
                  <c:v>0.85</c:v>
                </c:pt>
                <c:pt idx="24">
                  <c:v>0.85</c:v>
                </c:pt>
                <c:pt idx="25">
                  <c:v>0.85</c:v>
                </c:pt>
                <c:pt idx="26">
                  <c:v>0.85</c:v>
                </c:pt>
                <c:pt idx="27">
                  <c:v>0.85</c:v>
                </c:pt>
                <c:pt idx="28">
                  <c:v>0.85</c:v>
                </c:pt>
                <c:pt idx="29">
                  <c:v>0.85</c:v>
                </c:pt>
                <c:pt idx="30">
                  <c:v>0.85</c:v>
                </c:pt>
                <c:pt idx="31">
                  <c:v>0.85</c:v>
                </c:pt>
                <c:pt idx="32">
                  <c:v>0.85</c:v>
                </c:pt>
                <c:pt idx="33">
                  <c:v>0.85</c:v>
                </c:pt>
                <c:pt idx="34">
                  <c:v>0.85</c:v>
                </c:pt>
                <c:pt idx="35">
                  <c:v>0.85</c:v>
                </c:pt>
                <c:pt idx="36">
                  <c:v>0.85</c:v>
                </c:pt>
                <c:pt idx="37">
                  <c:v>0.85</c:v>
                </c:pt>
                <c:pt idx="38">
                  <c:v>0.85</c:v>
                </c:pt>
                <c:pt idx="39">
                  <c:v>0.85</c:v>
                </c:pt>
                <c:pt idx="40">
                  <c:v>0.85</c:v>
                </c:pt>
                <c:pt idx="41">
                  <c:v>0.85</c:v>
                </c:pt>
                <c:pt idx="42">
                  <c:v>0.85</c:v>
                </c:pt>
                <c:pt idx="43">
                  <c:v>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08-4B74-9185-9061D1B33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048576"/>
        <c:axId val="2030051072"/>
      </c:lineChart>
      <c:catAx>
        <c:axId val="2030048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30051072"/>
        <c:crosses val="autoZero"/>
        <c:auto val="1"/>
        <c:lblAlgn val="ctr"/>
        <c:lblOffset val="100"/>
        <c:noMultiLvlLbl val="0"/>
      </c:catAx>
      <c:valAx>
        <c:axId val="203005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30048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20602</xdr:colOff>
      <xdr:row>1</xdr:row>
      <xdr:rowOff>33227</xdr:rowOff>
    </xdr:from>
    <xdr:to>
      <xdr:col>2</xdr:col>
      <xdr:colOff>609601</xdr:colOff>
      <xdr:row>4</xdr:row>
      <xdr:rowOff>71105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6C6877-C519-4E1A-B16A-33574A6FB5E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77" y="214202"/>
          <a:ext cx="1408149" cy="60937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28575</xdr:colOff>
      <xdr:row>6</xdr:row>
      <xdr:rowOff>19050</xdr:rowOff>
    </xdr:from>
    <xdr:to>
      <xdr:col>13</xdr:col>
      <xdr:colOff>28575</xdr:colOff>
      <xdr:row>20</xdr:row>
      <xdr:rowOff>95250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220626</xdr:colOff>
      <xdr:row>0</xdr:row>
      <xdr:rowOff>0</xdr:rowOff>
    </xdr:from>
    <xdr:to>
      <xdr:col>3</xdr:col>
      <xdr:colOff>333375</xdr:colOff>
      <xdr:row>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EE64D7-7143-497F-B373-C6CCDA4699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801" y="0"/>
          <a:ext cx="1636749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220626</xdr:colOff>
      <xdr:row>0</xdr:row>
      <xdr:rowOff>0</xdr:rowOff>
    </xdr:from>
    <xdr:to>
      <xdr:col>13</xdr:col>
      <xdr:colOff>333375</xdr:colOff>
      <xdr:row>2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020C5A-269B-41CC-B749-CA2616C4E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801" y="0"/>
          <a:ext cx="1636749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220626</xdr:colOff>
      <xdr:row>0</xdr:row>
      <xdr:rowOff>0</xdr:rowOff>
    </xdr:from>
    <xdr:to>
      <xdr:col>23</xdr:col>
      <xdr:colOff>333375</xdr:colOff>
      <xdr:row>2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4BC1C26-3F37-4CA5-BB3F-DB4D6D170B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801" y="0"/>
          <a:ext cx="1636749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20602</xdr:colOff>
      <xdr:row>17</xdr:row>
      <xdr:rowOff>33227</xdr:rowOff>
    </xdr:from>
    <xdr:to>
      <xdr:col>4</xdr:col>
      <xdr:colOff>666751</xdr:colOff>
      <xdr:row>20</xdr:row>
      <xdr:rowOff>71105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6C6877-C519-4E1A-B16A-33574A6FB5E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77" y="214202"/>
          <a:ext cx="1408149" cy="60937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246529</xdr:colOff>
      <xdr:row>16</xdr:row>
      <xdr:rowOff>174811</xdr:rowOff>
    </xdr:from>
    <xdr:to>
      <xdr:col>18</xdr:col>
      <xdr:colOff>78440</xdr:colOff>
      <xdr:row>41</xdr:row>
      <xdr:rowOff>22410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ueva%20carpeta/DESCARGAS%202.0/TRABAJO%20DE%20GRADO%20I/INFORMACIO&#211;N_DIAGNOSTICO/ACT_1_TDT_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_DESP_ZONAS"/>
      <sheetName val="EFICIENCIA_AUX_LOG"/>
      <sheetName val="CONSOLIDADO"/>
      <sheetName val="ACT_REC_PLAT__MAÑANA"/>
      <sheetName val="ACT_REC_PLAT__TARDE.."/>
      <sheetName val="ACT_REC_PLAT__NOCHE.."/>
      <sheetName val="ACT_REC_PERIMETRAL"/>
      <sheetName val="RECORRIDO_AUX_LOG_GENERAL"/>
      <sheetName val="RECORRIDO_IDEAL_SUR"/>
      <sheetName val="RECORRIDO_IDEAL_NORTE"/>
      <sheetName val="DIAGRAMA_PARETO_ING.COOMPRORIEN"/>
      <sheetName val="TIEMPOS_BAHIAS "/>
      <sheetName val="PARETO_TIEMPOS_BAHIAS"/>
      <sheetName val="FLUJOGRAMA_BAHIAS"/>
      <sheetName val="CHECK_LIST"/>
      <sheetName val="CRONOGRAMA"/>
      <sheetName val="Hoja1"/>
    </sheetNames>
    <sheetDataSet>
      <sheetData sheetId="0">
        <row r="30">
          <cell r="I30">
            <v>0.59090909090909094</v>
          </cell>
          <cell r="T30">
            <v>0.59090909090909094</v>
          </cell>
          <cell r="AF30">
            <v>0.72727272727272718</v>
          </cell>
          <cell r="AR30">
            <v>0.50000000000000011</v>
          </cell>
          <cell r="BC30">
            <v>0.63636363636363635</v>
          </cell>
          <cell r="BO30">
            <v>0.72727272727272718</v>
          </cell>
          <cell r="BZ30">
            <v>0.81818181818181801</v>
          </cell>
          <cell r="CK30">
            <v>0.59090909090909094</v>
          </cell>
          <cell r="DG30">
            <v>0.63636363636363635</v>
          </cell>
          <cell r="EY30">
            <v>0.7727272727272726</v>
          </cell>
          <cell r="FJ30">
            <v>0.54545454545454553</v>
          </cell>
          <cell r="FU30">
            <v>0.63636363636363646</v>
          </cell>
          <cell r="GF30">
            <v>0.68181818181818177</v>
          </cell>
          <cell r="GQ30">
            <v>0.59090909090909094</v>
          </cell>
          <cell r="HB30">
            <v>0.63636363636363635</v>
          </cell>
          <cell r="HM30">
            <v>0.54545454545454553</v>
          </cell>
          <cell r="HX30">
            <v>0.50000000000000011</v>
          </cell>
          <cell r="II30">
            <v>0.59090909090909094</v>
          </cell>
          <cell r="IT30">
            <v>0.54545454545454553</v>
          </cell>
          <cell r="JE30">
            <v>0.63636363636363635</v>
          </cell>
          <cell r="JP30">
            <v>0.40909090909090917</v>
          </cell>
          <cell r="KA30">
            <v>0.45454545454545464</v>
          </cell>
          <cell r="KL30">
            <v>0.63636363636363635</v>
          </cell>
          <cell r="KW30">
            <v>0.59090909090909094</v>
          </cell>
          <cell r="LH30">
            <v>0.45454545454545464</v>
          </cell>
          <cell r="LS30">
            <v>0.54545454545454553</v>
          </cell>
          <cell r="MD30">
            <v>0.59090909090909094</v>
          </cell>
          <cell r="MO30">
            <v>0.40909090909090917</v>
          </cell>
          <cell r="MZ30">
            <v>0.63636363636363635</v>
          </cell>
          <cell r="NK30">
            <v>0.59090909090909094</v>
          </cell>
          <cell r="NV30">
            <v>0.7727272727272726</v>
          </cell>
          <cell r="OG30">
            <v>0.86363636363636342</v>
          </cell>
          <cell r="OR30">
            <v>0.77272727272727271</v>
          </cell>
          <cell r="PC30">
            <v>0.86363636363636342</v>
          </cell>
          <cell r="PY30">
            <v>0.8181818181818179</v>
          </cell>
          <cell r="QJ30">
            <v>0.86363636363636331</v>
          </cell>
          <cell r="QU30">
            <v>0.7727272727272726</v>
          </cell>
          <cell r="RF30">
            <v>0.63636363636363635</v>
          </cell>
          <cell r="RQ30">
            <v>0.59090909090909094</v>
          </cell>
        </row>
      </sheetData>
      <sheetData sheetId="1">
        <row r="7">
          <cell r="K7">
            <v>0.35879629629629628</v>
          </cell>
        </row>
        <row r="8">
          <cell r="K8">
            <v>0.49468085106382981</v>
          </cell>
        </row>
        <row r="9">
          <cell r="K9">
            <v>0.39473684210526316</v>
          </cell>
        </row>
        <row r="10">
          <cell r="K10">
            <v>0.43055555555555552</v>
          </cell>
        </row>
        <row r="11">
          <cell r="K11">
            <v>0.42272727272727273</v>
          </cell>
        </row>
        <row r="12">
          <cell r="K12">
            <v>0.375</v>
          </cell>
        </row>
        <row r="13">
          <cell r="K13">
            <v>0.51666666666666672</v>
          </cell>
        </row>
        <row r="14">
          <cell r="K14">
            <v>0.38750000000000001</v>
          </cell>
        </row>
        <row r="15">
          <cell r="K15">
            <v>0.58124999999999993</v>
          </cell>
        </row>
        <row r="16">
          <cell r="K16">
            <v>0.5</v>
          </cell>
        </row>
        <row r="17">
          <cell r="K17">
            <v>0.46499999999999997</v>
          </cell>
        </row>
        <row r="18">
          <cell r="K18">
            <v>0.42272727272727273</v>
          </cell>
        </row>
        <row r="19">
          <cell r="K19">
            <v>0.33333333333333331</v>
          </cell>
        </row>
        <row r="20">
          <cell r="K20">
            <v>0.38750000000000001</v>
          </cell>
        </row>
        <row r="21">
          <cell r="K21">
            <v>0.96875</v>
          </cell>
        </row>
        <row r="22">
          <cell r="K22">
            <v>0.484375</v>
          </cell>
        </row>
        <row r="23">
          <cell r="K23">
            <v>0.34883720930232559</v>
          </cell>
        </row>
        <row r="24">
          <cell r="K24">
            <v>0.3</v>
          </cell>
        </row>
        <row r="25">
          <cell r="K25">
            <v>0.86111111111111105</v>
          </cell>
        </row>
        <row r="26">
          <cell r="K26">
            <v>0.44117647058823534</v>
          </cell>
        </row>
        <row r="27">
          <cell r="K27">
            <v>0.21929824561403508</v>
          </cell>
        </row>
        <row r="28">
          <cell r="K28">
            <v>0.484375</v>
          </cell>
        </row>
        <row r="29">
          <cell r="K29">
            <v>0.58124999999999993</v>
          </cell>
        </row>
        <row r="30">
          <cell r="K30">
            <v>0.39473684210526316</v>
          </cell>
        </row>
        <row r="31">
          <cell r="K31">
            <v>0.4151785714285714</v>
          </cell>
        </row>
        <row r="33">
          <cell r="K33">
            <v>0.5</v>
          </cell>
        </row>
        <row r="34">
          <cell r="K34">
            <v>0.38750000000000001</v>
          </cell>
        </row>
        <row r="35">
          <cell r="K35">
            <v>0.37990196078431371</v>
          </cell>
        </row>
        <row r="36">
          <cell r="K36">
            <v>0.42272727272727273</v>
          </cell>
        </row>
        <row r="37">
          <cell r="K37">
            <v>0.28301886792452829</v>
          </cell>
        </row>
        <row r="38">
          <cell r="K38">
            <v>0.58124999999999993</v>
          </cell>
        </row>
        <row r="39">
          <cell r="K39">
            <v>0.51666666666666672</v>
          </cell>
        </row>
        <row r="40">
          <cell r="K40">
            <v>0.31914893617021273</v>
          </cell>
        </row>
        <row r="41">
          <cell r="K41">
            <v>0.36556603773584906</v>
          </cell>
        </row>
        <row r="42">
          <cell r="K42">
            <v>0.86111111111111116</v>
          </cell>
        </row>
        <row r="43">
          <cell r="K43">
            <v>0.484375</v>
          </cell>
        </row>
        <row r="44">
          <cell r="K44">
            <v>0.32608695652173908</v>
          </cell>
        </row>
        <row r="45">
          <cell r="K45">
            <v>0.59311224489795922</v>
          </cell>
        </row>
        <row r="48">
          <cell r="K48">
            <v>0.38750000000000001</v>
          </cell>
        </row>
        <row r="49">
          <cell r="K49">
            <v>0.50986842105263153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7"/>
  <sheetViews>
    <sheetView topLeftCell="B37" workbookViewId="0">
      <selection activeCell="B7" sqref="B7:C53"/>
    </sheetView>
  </sheetViews>
  <sheetFormatPr baseColWidth="10" defaultRowHeight="15" x14ac:dyDescent="0.25"/>
  <cols>
    <col min="2" max="3" width="12.28515625" customWidth="1"/>
    <col min="4" max="4" width="16.42578125" customWidth="1"/>
    <col min="5" max="5" width="18.5703125" customWidth="1"/>
    <col min="6" max="6" width="18.7109375" customWidth="1"/>
    <col min="7" max="7" width="18.140625" customWidth="1"/>
  </cols>
  <sheetData>
    <row r="2" spans="2:11" x14ac:dyDescent="0.25">
      <c r="B2" s="93"/>
      <c r="C2" s="94"/>
      <c r="D2" s="95" t="s">
        <v>0</v>
      </c>
      <c r="E2" s="96"/>
      <c r="F2" s="96"/>
      <c r="G2" s="19"/>
    </row>
    <row r="3" spans="2:11" x14ac:dyDescent="0.25">
      <c r="B3" s="93"/>
      <c r="C3" s="94"/>
      <c r="D3" s="97"/>
      <c r="E3" s="98"/>
      <c r="F3" s="98"/>
      <c r="G3" s="19"/>
    </row>
    <row r="4" spans="2:11" x14ac:dyDescent="0.25">
      <c r="B4" s="93"/>
      <c r="C4" s="94"/>
      <c r="D4" s="99" t="s">
        <v>3</v>
      </c>
      <c r="E4" s="100"/>
      <c r="F4" s="100"/>
      <c r="G4" s="19"/>
    </row>
    <row r="5" spans="2:11" x14ac:dyDescent="0.25">
      <c r="B5" s="93"/>
      <c r="C5" s="94"/>
      <c r="D5" s="101"/>
      <c r="E5" s="102"/>
      <c r="F5" s="102"/>
      <c r="G5" s="20"/>
    </row>
    <row r="6" spans="2:11" x14ac:dyDescent="0.25">
      <c r="B6" s="1"/>
      <c r="C6" s="2"/>
      <c r="D6" s="88" t="s">
        <v>6</v>
      </c>
      <c r="E6" s="89"/>
      <c r="F6" s="89"/>
      <c r="G6" s="3"/>
      <c r="K6" t="s">
        <v>7</v>
      </c>
    </row>
    <row r="7" spans="2:11" x14ac:dyDescent="0.25">
      <c r="B7" s="90" t="s">
        <v>8</v>
      </c>
      <c r="C7" s="90"/>
      <c r="D7" s="91" t="s">
        <v>9</v>
      </c>
      <c r="E7" s="91" t="s">
        <v>15</v>
      </c>
      <c r="F7" s="91" t="s">
        <v>11</v>
      </c>
      <c r="G7" s="91" t="s">
        <v>12</v>
      </c>
    </row>
    <row r="8" spans="2:11" x14ac:dyDescent="0.25">
      <c r="B8" s="90"/>
      <c r="C8" s="90"/>
      <c r="D8" s="92"/>
      <c r="E8" s="92"/>
      <c r="F8" s="92"/>
      <c r="G8" s="92"/>
    </row>
    <row r="9" spans="2:11" x14ac:dyDescent="0.25">
      <c r="B9" s="73">
        <v>45341</v>
      </c>
      <c r="C9" s="74"/>
      <c r="D9" s="4">
        <f>+[1]ACT_DESP_ZONAS!I30</f>
        <v>0.59090909090909094</v>
      </c>
      <c r="E9" s="4">
        <v>0.8</v>
      </c>
      <c r="F9" s="5">
        <f>+[1]EFICIENCIA_AUX_LOG!K7</f>
        <v>0.35879629629629628</v>
      </c>
      <c r="G9" s="4">
        <v>0.85</v>
      </c>
    </row>
    <row r="10" spans="2:11" x14ac:dyDescent="0.25">
      <c r="B10" s="73">
        <v>45342</v>
      </c>
      <c r="C10" s="74"/>
      <c r="D10" s="4">
        <f>+[1]ACT_DESP_ZONAS!T30</f>
        <v>0.59090909090909094</v>
      </c>
      <c r="E10" s="4">
        <v>0.8</v>
      </c>
      <c r="F10" s="5">
        <f>+[1]EFICIENCIA_AUX_LOG!K8</f>
        <v>0.49468085106382981</v>
      </c>
      <c r="G10" s="4">
        <v>0.85</v>
      </c>
    </row>
    <row r="11" spans="2:11" x14ac:dyDescent="0.25">
      <c r="B11" s="73">
        <v>45343</v>
      </c>
      <c r="C11" s="74"/>
      <c r="D11" s="6">
        <f>+[1]ACT_DESP_ZONAS!AF30</f>
        <v>0.72727272727272718</v>
      </c>
      <c r="E11" s="4">
        <v>0.8</v>
      </c>
      <c r="F11" s="5">
        <f>+[1]EFICIENCIA_AUX_LOG!K9</f>
        <v>0.39473684210526316</v>
      </c>
      <c r="G11" s="4">
        <v>0.85</v>
      </c>
    </row>
    <row r="12" spans="2:11" x14ac:dyDescent="0.25">
      <c r="B12" s="73">
        <v>45344</v>
      </c>
      <c r="C12" s="74"/>
      <c r="D12" s="7">
        <f>+[1]ACT_DESP_ZONAS!AR30</f>
        <v>0.50000000000000011</v>
      </c>
      <c r="E12" s="4">
        <v>0.8</v>
      </c>
      <c r="F12" s="5">
        <f>+[1]EFICIENCIA_AUX_LOG!K10</f>
        <v>0.43055555555555552</v>
      </c>
      <c r="G12" s="4">
        <v>0.85</v>
      </c>
    </row>
    <row r="13" spans="2:11" x14ac:dyDescent="0.25">
      <c r="B13" s="73">
        <v>45345</v>
      </c>
      <c r="C13" s="74"/>
      <c r="D13" s="8">
        <f>+[1]ACT_DESP_ZONAS!BC30</f>
        <v>0.63636363636363635</v>
      </c>
      <c r="E13" s="4">
        <v>0.8</v>
      </c>
      <c r="F13" s="5">
        <f>+[1]EFICIENCIA_AUX_LOG!K11</f>
        <v>0.42272727272727273</v>
      </c>
      <c r="G13" s="4">
        <v>0.85</v>
      </c>
    </row>
    <row r="14" spans="2:11" x14ac:dyDescent="0.25">
      <c r="B14" s="73">
        <v>45346</v>
      </c>
      <c r="C14" s="74"/>
      <c r="D14" s="6">
        <f>+[1]ACT_DESP_ZONAS!BO30</f>
        <v>0.72727272727272718</v>
      </c>
      <c r="E14" s="4">
        <v>0.8</v>
      </c>
      <c r="F14" s="5">
        <f>+[1]EFICIENCIA_AUX_LOG!K12</f>
        <v>0.375</v>
      </c>
      <c r="G14" s="4">
        <v>0.85</v>
      </c>
    </row>
    <row r="15" spans="2:11" x14ac:dyDescent="0.25">
      <c r="B15" s="73">
        <v>45347</v>
      </c>
      <c r="C15" s="74"/>
      <c r="D15" s="6">
        <f>+[1]ACT_DESP_ZONAS!BZ30</f>
        <v>0.81818181818181801</v>
      </c>
      <c r="E15" s="4">
        <v>0.8</v>
      </c>
      <c r="F15" s="5">
        <f>+[1]EFICIENCIA_AUX_LOG!K13</f>
        <v>0.51666666666666672</v>
      </c>
      <c r="G15" s="4">
        <v>0.85</v>
      </c>
    </row>
    <row r="16" spans="2:11" x14ac:dyDescent="0.25">
      <c r="B16" s="73">
        <v>45348</v>
      </c>
      <c r="C16" s="74"/>
      <c r="D16" s="8">
        <f>+[1]ACT_DESP_ZONAS!CK30</f>
        <v>0.59090909090909094</v>
      </c>
      <c r="E16" s="4">
        <v>0.8</v>
      </c>
      <c r="F16" s="5">
        <f>+[1]EFICIENCIA_AUX_LOG!K14</f>
        <v>0.38750000000000001</v>
      </c>
      <c r="G16" s="4">
        <v>0.85</v>
      </c>
    </row>
    <row r="17" spans="2:16" x14ac:dyDescent="0.25">
      <c r="B17" s="73">
        <v>45349</v>
      </c>
      <c r="C17" s="74"/>
      <c r="D17" s="6">
        <v>0.56999999999999995</v>
      </c>
      <c r="E17" s="4">
        <v>0.8</v>
      </c>
      <c r="F17" s="5">
        <f>+[1]EFICIENCIA_AUX_LOG!K15</f>
        <v>0.58124999999999993</v>
      </c>
      <c r="G17" s="4">
        <v>0.85</v>
      </c>
    </row>
    <row r="18" spans="2:16" x14ac:dyDescent="0.25">
      <c r="B18" s="73">
        <v>45350</v>
      </c>
      <c r="C18" s="74"/>
      <c r="D18" s="8">
        <f>+[1]ACT_DESP_ZONAS!DG30</f>
        <v>0.63636363636363635</v>
      </c>
      <c r="E18" s="4">
        <v>0.8</v>
      </c>
      <c r="F18" s="5">
        <f>+[1]EFICIENCIA_AUX_LOG!K16</f>
        <v>0.5</v>
      </c>
      <c r="G18" s="4">
        <v>0.85</v>
      </c>
    </row>
    <row r="19" spans="2:16" x14ac:dyDescent="0.25">
      <c r="B19" s="73">
        <v>45351</v>
      </c>
      <c r="C19" s="74"/>
      <c r="D19" s="8">
        <v>0.54</v>
      </c>
      <c r="E19" s="4">
        <v>0.8</v>
      </c>
      <c r="F19" s="5">
        <f>+[1]EFICIENCIA_AUX_LOG!K17</f>
        <v>0.46499999999999997</v>
      </c>
      <c r="G19" s="4">
        <v>0.85</v>
      </c>
    </row>
    <row r="20" spans="2:16" x14ac:dyDescent="0.25">
      <c r="B20" s="73">
        <v>45352</v>
      </c>
      <c r="C20" s="74"/>
      <c r="D20" s="8">
        <v>0.45</v>
      </c>
      <c r="E20" s="4">
        <v>0.8</v>
      </c>
      <c r="F20" s="5">
        <f>+[1]EFICIENCIA_AUX_LOG!K18</f>
        <v>0.42272727272727273</v>
      </c>
      <c r="G20" s="4">
        <v>0.85</v>
      </c>
    </row>
    <row r="21" spans="2:16" x14ac:dyDescent="0.25">
      <c r="B21" s="73">
        <v>45353</v>
      </c>
      <c r="C21" s="74"/>
      <c r="D21" s="8">
        <v>0.45</v>
      </c>
      <c r="E21" s="4">
        <v>0.8</v>
      </c>
      <c r="F21" s="5">
        <f>+[1]EFICIENCIA_AUX_LOG!K19</f>
        <v>0.33333333333333331</v>
      </c>
      <c r="G21" s="4">
        <v>0.85</v>
      </c>
    </row>
    <row r="22" spans="2:16" x14ac:dyDescent="0.25">
      <c r="B22" s="73">
        <v>45354</v>
      </c>
      <c r="C22" s="74"/>
      <c r="D22" s="6">
        <f>+[1]ACT_DESP_ZONAS!EY30</f>
        <v>0.7727272727272726</v>
      </c>
      <c r="E22" s="4">
        <v>0.8</v>
      </c>
      <c r="F22" s="5">
        <f>+[1]EFICIENCIA_AUX_LOG!K20</f>
        <v>0.38750000000000001</v>
      </c>
      <c r="G22" s="4">
        <v>0.85</v>
      </c>
    </row>
    <row r="23" spans="2:16" x14ac:dyDescent="0.25">
      <c r="B23" s="73">
        <v>45355</v>
      </c>
      <c r="C23" s="74"/>
      <c r="D23" s="8">
        <f>+[1]ACT_DESP_ZONAS!FJ30</f>
        <v>0.54545454545454553</v>
      </c>
      <c r="E23" s="4">
        <v>0.8</v>
      </c>
      <c r="F23" s="5">
        <f>+[1]EFICIENCIA_AUX_LOG!K21</f>
        <v>0.96875</v>
      </c>
      <c r="G23" s="4">
        <v>0.85</v>
      </c>
    </row>
    <row r="24" spans="2:16" x14ac:dyDescent="0.25">
      <c r="B24" s="73">
        <v>45356</v>
      </c>
      <c r="C24" s="74"/>
      <c r="D24" s="8">
        <f>+[1]ACT_DESP_ZONAS!FU30</f>
        <v>0.63636363636363646</v>
      </c>
      <c r="E24" s="4">
        <v>0.8</v>
      </c>
      <c r="F24" s="5">
        <f>+[1]EFICIENCIA_AUX_LOG!K22</f>
        <v>0.484375</v>
      </c>
      <c r="G24" s="4">
        <v>0.85</v>
      </c>
    </row>
    <row r="25" spans="2:16" x14ac:dyDescent="0.25">
      <c r="B25" s="73">
        <v>45357</v>
      </c>
      <c r="C25" s="74"/>
      <c r="D25" s="8">
        <f>+[1]ACT_DESP_ZONAS!GF30</f>
        <v>0.68181818181818177</v>
      </c>
      <c r="E25" s="4">
        <v>0.8</v>
      </c>
      <c r="F25" s="5">
        <f>+[1]EFICIENCIA_AUX_LOG!K23</f>
        <v>0.34883720930232559</v>
      </c>
      <c r="G25" s="4">
        <v>0.85</v>
      </c>
    </row>
    <row r="26" spans="2:16" x14ac:dyDescent="0.25">
      <c r="B26" s="73">
        <v>45358</v>
      </c>
      <c r="C26" s="74"/>
      <c r="D26" s="8">
        <f>+[1]ACT_DESP_ZONAS!GQ30</f>
        <v>0.59090909090909094</v>
      </c>
      <c r="E26" s="4">
        <v>0.8</v>
      </c>
      <c r="F26" s="5">
        <f>+[1]EFICIENCIA_AUX_LOG!K24</f>
        <v>0.3</v>
      </c>
      <c r="G26" s="4">
        <v>0.85</v>
      </c>
    </row>
    <row r="27" spans="2:16" x14ac:dyDescent="0.25">
      <c r="B27" s="73">
        <v>45359</v>
      </c>
      <c r="C27" s="74"/>
      <c r="D27" s="8">
        <f>+[1]ACT_DESP_ZONAS!HB30</f>
        <v>0.63636363636363635</v>
      </c>
      <c r="E27" s="4">
        <v>0.8</v>
      </c>
      <c r="F27" s="5">
        <f>+[1]EFICIENCIA_AUX_LOG!K25</f>
        <v>0.86111111111111105</v>
      </c>
      <c r="G27" s="4">
        <v>0.85</v>
      </c>
      <c r="H27" s="85"/>
      <c r="I27" s="85"/>
      <c r="J27" s="85"/>
      <c r="K27" s="85"/>
      <c r="L27" s="85"/>
      <c r="M27" s="85"/>
      <c r="N27" s="85"/>
      <c r="O27" s="85"/>
      <c r="P27" s="85"/>
    </row>
    <row r="28" spans="2:16" x14ac:dyDescent="0.25">
      <c r="B28" s="73">
        <v>45360</v>
      </c>
      <c r="C28" s="74"/>
      <c r="D28" s="8">
        <f>+[1]ACT_DESP_ZONAS!HM30</f>
        <v>0.54545454545454553</v>
      </c>
      <c r="E28" s="4">
        <v>0.8</v>
      </c>
      <c r="F28" s="5">
        <f>+[1]EFICIENCIA_AUX_LOG!K26</f>
        <v>0.44117647058823534</v>
      </c>
      <c r="G28" s="4">
        <v>0.85</v>
      </c>
      <c r="H28" s="85"/>
      <c r="I28" s="85"/>
      <c r="J28" s="85"/>
      <c r="K28" s="85"/>
      <c r="L28" s="85"/>
      <c r="M28" s="85"/>
      <c r="N28" s="85"/>
      <c r="O28" s="85"/>
      <c r="P28" s="85"/>
    </row>
    <row r="29" spans="2:16" x14ac:dyDescent="0.25">
      <c r="B29" s="73">
        <v>45361</v>
      </c>
      <c r="C29" s="74"/>
      <c r="D29" s="8">
        <f>+[1]ACT_DESP_ZONAS!HX30</f>
        <v>0.50000000000000011</v>
      </c>
      <c r="E29" s="4">
        <v>0.8</v>
      </c>
      <c r="F29" s="5">
        <f>+[1]EFICIENCIA_AUX_LOG!K27</f>
        <v>0.21929824561403508</v>
      </c>
      <c r="G29" s="4">
        <v>0.85</v>
      </c>
      <c r="H29" s="85"/>
      <c r="I29" s="85"/>
      <c r="J29" s="85"/>
      <c r="K29" s="85"/>
      <c r="L29" s="85"/>
      <c r="M29" s="85"/>
      <c r="N29" s="85"/>
      <c r="O29" s="85"/>
      <c r="P29" s="85"/>
    </row>
    <row r="30" spans="2:16" x14ac:dyDescent="0.25">
      <c r="B30" s="73">
        <v>45362</v>
      </c>
      <c r="C30" s="74"/>
      <c r="D30" s="8">
        <f>+[1]ACT_DESP_ZONAS!II30</f>
        <v>0.59090909090909094</v>
      </c>
      <c r="E30" s="4">
        <v>0.8</v>
      </c>
      <c r="F30" s="5">
        <f>+[1]EFICIENCIA_AUX_LOG!K28</f>
        <v>0.484375</v>
      </c>
      <c r="G30" s="4">
        <v>0.85</v>
      </c>
      <c r="H30" s="85"/>
      <c r="I30" s="85"/>
      <c r="J30" s="85"/>
      <c r="K30" s="85"/>
      <c r="L30" s="85"/>
      <c r="M30" s="85"/>
      <c r="N30" s="85"/>
      <c r="O30" s="85"/>
      <c r="P30" s="85"/>
    </row>
    <row r="31" spans="2:16" x14ac:dyDescent="0.25">
      <c r="B31" s="73">
        <v>45363</v>
      </c>
      <c r="C31" s="74"/>
      <c r="D31" s="8">
        <f>+[1]ACT_DESP_ZONAS!IT30</f>
        <v>0.54545454545454553</v>
      </c>
      <c r="E31" s="4">
        <v>0.8</v>
      </c>
      <c r="F31" s="5">
        <f>+[1]EFICIENCIA_AUX_LOG!K29</f>
        <v>0.58124999999999993</v>
      </c>
      <c r="G31" s="4">
        <v>0.85</v>
      </c>
      <c r="H31" s="85"/>
      <c r="I31" s="85"/>
      <c r="J31" s="85"/>
      <c r="K31" s="85"/>
      <c r="L31" s="85"/>
      <c r="M31" s="85"/>
      <c r="N31" s="85"/>
      <c r="O31" s="85"/>
      <c r="P31" s="85"/>
    </row>
    <row r="32" spans="2:16" x14ac:dyDescent="0.25">
      <c r="B32" s="73">
        <v>45364</v>
      </c>
      <c r="C32" s="74"/>
      <c r="D32" s="8">
        <f>+[1]ACT_DESP_ZONAS!JE30</f>
        <v>0.63636363636363635</v>
      </c>
      <c r="E32" s="4">
        <v>0.8</v>
      </c>
      <c r="F32" s="5">
        <f>+[1]EFICIENCIA_AUX_LOG!K30</f>
        <v>0.39473684210526316</v>
      </c>
      <c r="G32" s="4">
        <v>0.85</v>
      </c>
      <c r="H32" s="85"/>
      <c r="I32" s="85"/>
      <c r="J32" s="85"/>
      <c r="K32" s="85"/>
      <c r="L32" s="85"/>
      <c r="M32" s="85"/>
      <c r="N32" s="85"/>
      <c r="O32" s="85"/>
      <c r="P32" s="85"/>
    </row>
    <row r="33" spans="2:16" x14ac:dyDescent="0.25">
      <c r="B33" s="73">
        <v>45365</v>
      </c>
      <c r="C33" s="74"/>
      <c r="D33" s="8">
        <f>+[1]ACT_DESP_ZONAS!JP30</f>
        <v>0.40909090909090917</v>
      </c>
      <c r="E33" s="4">
        <v>0.8</v>
      </c>
      <c r="F33" s="5">
        <f>+[1]EFICIENCIA_AUX_LOG!K31</f>
        <v>0.4151785714285714</v>
      </c>
      <c r="G33" s="4">
        <v>0.85</v>
      </c>
      <c r="H33" s="85"/>
      <c r="I33" s="85"/>
      <c r="J33" s="85"/>
      <c r="K33" s="85"/>
      <c r="L33" s="85"/>
      <c r="M33" s="85"/>
      <c r="N33" s="85"/>
      <c r="O33" s="85"/>
      <c r="P33" s="85"/>
    </row>
    <row r="34" spans="2:16" x14ac:dyDescent="0.25">
      <c r="B34" s="86">
        <v>45366</v>
      </c>
      <c r="C34" s="87"/>
      <c r="D34" s="21" t="s">
        <v>13</v>
      </c>
      <c r="E34" s="22"/>
      <c r="F34" s="22"/>
      <c r="G34" s="22"/>
      <c r="H34" s="85"/>
      <c r="I34" s="85"/>
      <c r="J34" s="85"/>
      <c r="K34" s="85"/>
      <c r="L34" s="85"/>
      <c r="M34" s="85"/>
      <c r="N34" s="85"/>
      <c r="O34" s="85"/>
      <c r="P34" s="85"/>
    </row>
    <row r="35" spans="2:16" x14ac:dyDescent="0.25">
      <c r="B35" s="73">
        <v>45367</v>
      </c>
      <c r="C35" s="74"/>
      <c r="D35" s="8">
        <f>+[1]ACT_DESP_ZONAS!KA30</f>
        <v>0.45454545454545464</v>
      </c>
      <c r="E35" s="4">
        <v>0.8</v>
      </c>
      <c r="F35" s="5">
        <f>+[1]EFICIENCIA_AUX_LOG!K33</f>
        <v>0.5</v>
      </c>
      <c r="G35" s="4">
        <v>0.85</v>
      </c>
      <c r="H35" s="83"/>
      <c r="I35" s="83"/>
      <c r="J35" s="83"/>
      <c r="K35" s="83"/>
      <c r="L35" s="83"/>
      <c r="M35" s="83"/>
      <c r="N35" s="83"/>
      <c r="O35" s="83"/>
      <c r="P35" s="83"/>
    </row>
    <row r="36" spans="2:16" x14ac:dyDescent="0.25">
      <c r="B36" s="73">
        <v>45368</v>
      </c>
      <c r="C36" s="74"/>
      <c r="D36" s="8">
        <f>+[1]ACT_DESP_ZONAS!KL30</f>
        <v>0.63636363636363635</v>
      </c>
      <c r="E36" s="4">
        <v>0.8</v>
      </c>
      <c r="F36" s="5">
        <f>+[1]EFICIENCIA_AUX_LOG!K34</f>
        <v>0.38750000000000001</v>
      </c>
      <c r="G36" s="4">
        <v>0.85</v>
      </c>
      <c r="H36" s="83"/>
      <c r="I36" s="83"/>
      <c r="J36" s="83"/>
      <c r="K36" s="83"/>
      <c r="L36" s="83"/>
      <c r="M36" s="83"/>
      <c r="N36" s="83"/>
      <c r="O36" s="83"/>
      <c r="P36" s="83"/>
    </row>
    <row r="37" spans="2:16" x14ac:dyDescent="0.25">
      <c r="B37" s="73">
        <v>45369</v>
      </c>
      <c r="C37" s="74"/>
      <c r="D37" s="8">
        <f>+[1]ACT_DESP_ZONAS!KW30</f>
        <v>0.59090909090909094</v>
      </c>
      <c r="E37" s="4">
        <v>0.8</v>
      </c>
      <c r="F37" s="5">
        <f>+[1]EFICIENCIA_AUX_LOG!K35</f>
        <v>0.37990196078431371</v>
      </c>
      <c r="G37" s="4">
        <v>0.85</v>
      </c>
      <c r="H37" s="83"/>
      <c r="I37" s="83"/>
      <c r="J37" s="83"/>
      <c r="K37" s="83"/>
      <c r="L37" s="83"/>
      <c r="M37" s="83"/>
      <c r="N37" s="83"/>
      <c r="O37" s="83"/>
      <c r="P37" s="83"/>
    </row>
    <row r="38" spans="2:16" x14ac:dyDescent="0.25">
      <c r="B38" s="73">
        <v>45370</v>
      </c>
      <c r="C38" s="74"/>
      <c r="D38" s="8">
        <f>+[1]ACT_DESP_ZONAS!LH30</f>
        <v>0.45454545454545464</v>
      </c>
      <c r="E38" s="4">
        <v>0.8</v>
      </c>
      <c r="F38" s="5">
        <f>+[1]EFICIENCIA_AUX_LOG!K36</f>
        <v>0.42272727272727273</v>
      </c>
      <c r="G38" s="4">
        <v>0.85</v>
      </c>
      <c r="H38" s="84"/>
      <c r="I38" s="84"/>
      <c r="J38" s="84"/>
      <c r="K38" s="84"/>
      <c r="L38" s="84"/>
      <c r="M38" s="84"/>
      <c r="N38" s="84"/>
      <c r="O38" s="84"/>
      <c r="P38" s="84"/>
    </row>
    <row r="39" spans="2:16" x14ac:dyDescent="0.25">
      <c r="B39" s="73">
        <v>45371</v>
      </c>
      <c r="C39" s="74"/>
      <c r="D39" s="8">
        <f>+[1]ACT_DESP_ZONAS!LS30</f>
        <v>0.54545454545454553</v>
      </c>
      <c r="E39" s="4">
        <v>0.8</v>
      </c>
      <c r="F39" s="5">
        <f>+[1]EFICIENCIA_AUX_LOG!K37</f>
        <v>0.28301886792452829</v>
      </c>
      <c r="G39" s="4">
        <v>0.85</v>
      </c>
      <c r="H39" s="84"/>
      <c r="I39" s="84"/>
      <c r="J39" s="84"/>
      <c r="K39" s="84"/>
      <c r="L39" s="84"/>
      <c r="M39" s="84"/>
      <c r="N39" s="84"/>
      <c r="O39" s="84"/>
      <c r="P39" s="84"/>
    </row>
    <row r="40" spans="2:16" x14ac:dyDescent="0.25">
      <c r="B40" s="73">
        <v>45372</v>
      </c>
      <c r="C40" s="74"/>
      <c r="D40" s="8">
        <f>+[1]ACT_DESP_ZONAS!MD30</f>
        <v>0.59090909090909094</v>
      </c>
      <c r="E40" s="4">
        <v>0.8</v>
      </c>
      <c r="F40" s="5">
        <f>+[1]EFICIENCIA_AUX_LOG!K38</f>
        <v>0.58124999999999993</v>
      </c>
      <c r="G40" s="4">
        <v>0.85</v>
      </c>
      <c r="H40" s="84"/>
      <c r="I40" s="84"/>
      <c r="J40" s="84"/>
      <c r="K40" s="84"/>
      <c r="L40" s="84"/>
      <c r="M40" s="84"/>
      <c r="N40" s="84"/>
      <c r="O40" s="84"/>
      <c r="P40" s="84"/>
    </row>
    <row r="41" spans="2:16" x14ac:dyDescent="0.25">
      <c r="B41" s="73">
        <v>45373</v>
      </c>
      <c r="C41" s="74"/>
      <c r="D41" s="8">
        <f>+[1]ACT_DESP_ZONAS!MO30</f>
        <v>0.40909090909090917</v>
      </c>
      <c r="E41" s="4">
        <v>0.8</v>
      </c>
      <c r="F41" s="5">
        <f>+[1]EFICIENCIA_AUX_LOG!K39</f>
        <v>0.51666666666666672</v>
      </c>
      <c r="G41" s="4">
        <v>0.85</v>
      </c>
      <c r="H41" s="84"/>
      <c r="I41" s="84"/>
      <c r="J41" s="84"/>
      <c r="K41" s="84"/>
      <c r="L41" s="84"/>
      <c r="M41" s="84"/>
      <c r="N41" s="84"/>
      <c r="O41" s="84"/>
      <c r="P41" s="84"/>
    </row>
    <row r="42" spans="2:16" x14ac:dyDescent="0.25">
      <c r="B42" s="73">
        <v>45374</v>
      </c>
      <c r="C42" s="74"/>
      <c r="D42" s="8">
        <f>+[1]ACT_DESP_ZONAS!MZ30</f>
        <v>0.63636363636363635</v>
      </c>
      <c r="E42" s="4">
        <v>0.8</v>
      </c>
      <c r="F42" s="5">
        <f>+[1]EFICIENCIA_AUX_LOG!K40</f>
        <v>0.31914893617021273</v>
      </c>
      <c r="G42" s="4">
        <v>0.85</v>
      </c>
      <c r="H42" s="75"/>
      <c r="I42" s="75"/>
      <c r="J42" s="75"/>
      <c r="K42" s="75"/>
      <c r="L42" s="75"/>
      <c r="M42" s="75"/>
      <c r="N42" s="75"/>
      <c r="O42" s="75"/>
      <c r="P42" s="75"/>
    </row>
    <row r="43" spans="2:16" ht="15.75" thickBot="1" x14ac:dyDescent="0.3">
      <c r="B43" s="76">
        <v>45375</v>
      </c>
      <c r="C43" s="77"/>
      <c r="D43" s="8">
        <f>+[1]ACT_DESP_ZONAS!NK30</f>
        <v>0.59090909090909094</v>
      </c>
      <c r="E43" s="4">
        <v>0.8</v>
      </c>
      <c r="F43" s="5">
        <f>+[1]EFICIENCIA_AUX_LOG!K41</f>
        <v>0.36556603773584906</v>
      </c>
      <c r="G43" s="4">
        <v>0.85</v>
      </c>
      <c r="H43" s="75"/>
      <c r="I43" s="75"/>
      <c r="J43" s="75"/>
      <c r="K43" s="75"/>
      <c r="L43" s="75"/>
      <c r="M43" s="75"/>
      <c r="N43" s="75"/>
      <c r="O43" s="75"/>
      <c r="P43" s="75"/>
    </row>
    <row r="44" spans="2:16" ht="16.5" thickTop="1" thickBot="1" x14ac:dyDescent="0.3">
      <c r="B44" s="78">
        <v>45376</v>
      </c>
      <c r="C44" s="79"/>
      <c r="D44" s="9">
        <f>+[1]ACT_DESP_ZONAS!NV30</f>
        <v>0.7727272727272726</v>
      </c>
      <c r="E44" s="10">
        <v>0.8</v>
      </c>
      <c r="F44" s="11">
        <f>+[1]EFICIENCIA_AUX_LOG!K42</f>
        <v>0.86111111111111116</v>
      </c>
      <c r="G44" s="10">
        <v>0.85</v>
      </c>
      <c r="H44" s="75"/>
      <c r="I44" s="75"/>
      <c r="J44" s="75"/>
      <c r="K44" s="75"/>
      <c r="L44" s="75"/>
      <c r="M44" s="75"/>
      <c r="N44" s="75"/>
      <c r="O44" s="75"/>
      <c r="P44" s="75"/>
    </row>
    <row r="45" spans="2:16" ht="16.5" thickTop="1" thickBot="1" x14ac:dyDescent="0.3">
      <c r="B45" s="80">
        <v>45377</v>
      </c>
      <c r="C45" s="81"/>
      <c r="D45" s="9">
        <f>+[1]ACT_DESP_ZONAS!OG30</f>
        <v>0.86363636363636342</v>
      </c>
      <c r="E45" s="10">
        <v>0.8</v>
      </c>
      <c r="F45" s="11">
        <f>+[1]EFICIENCIA_AUX_LOG!K43</f>
        <v>0.484375</v>
      </c>
      <c r="G45" s="10">
        <v>0.85</v>
      </c>
    </row>
    <row r="46" spans="2:16" ht="16.5" thickTop="1" thickBot="1" x14ac:dyDescent="0.3">
      <c r="B46" s="80">
        <v>45378</v>
      </c>
      <c r="C46" s="81"/>
      <c r="D46" s="9">
        <f>+[1]ACT_DESP_ZONAS!OR30</f>
        <v>0.77272727272727271</v>
      </c>
      <c r="E46" s="10">
        <v>0.8</v>
      </c>
      <c r="F46" s="11">
        <f>+[1]EFICIENCIA_AUX_LOG!K44</f>
        <v>0.32608695652173908</v>
      </c>
      <c r="G46" s="10">
        <v>0.85</v>
      </c>
      <c r="H46" s="82"/>
      <c r="I46" s="82"/>
      <c r="J46" s="82"/>
      <c r="K46" s="82"/>
      <c r="L46" s="82"/>
      <c r="M46" s="82"/>
      <c r="N46" s="82"/>
      <c r="O46" s="82"/>
      <c r="P46" s="82"/>
    </row>
    <row r="47" spans="2:16" ht="16.5" thickTop="1" thickBot="1" x14ac:dyDescent="0.3">
      <c r="B47" s="80">
        <v>45379</v>
      </c>
      <c r="C47" s="81"/>
      <c r="D47" s="9">
        <f>+[1]ACT_DESP_ZONAS!PC30</f>
        <v>0.86363636363636342</v>
      </c>
      <c r="E47" s="10">
        <v>0.8</v>
      </c>
      <c r="F47" s="11">
        <f>+[1]EFICIENCIA_AUX_LOG!K45</f>
        <v>0.59311224489795922</v>
      </c>
      <c r="G47" s="10">
        <v>0.85</v>
      </c>
      <c r="H47" s="82"/>
      <c r="I47" s="82"/>
      <c r="J47" s="82"/>
      <c r="K47" s="82"/>
      <c r="L47" s="82"/>
      <c r="M47" s="82"/>
      <c r="N47" s="82"/>
      <c r="O47" s="82"/>
      <c r="P47" s="82"/>
    </row>
    <row r="48" spans="2:16" ht="16.5" thickTop="1" thickBot="1" x14ac:dyDescent="0.3">
      <c r="B48" s="12"/>
      <c r="C48" s="13"/>
      <c r="D48" s="23" t="s">
        <v>14</v>
      </c>
      <c r="E48" s="24"/>
      <c r="F48" s="24"/>
      <c r="G48" s="25"/>
      <c r="H48" s="82"/>
      <c r="I48" s="82"/>
      <c r="J48" s="82"/>
      <c r="K48" s="82"/>
      <c r="L48" s="82"/>
      <c r="M48" s="82"/>
      <c r="N48" s="82"/>
      <c r="O48" s="82"/>
      <c r="P48" s="82"/>
    </row>
    <row r="49" spans="2:16" ht="16.5" thickTop="1" thickBot="1" x14ac:dyDescent="0.3">
      <c r="B49" s="80">
        <v>45381</v>
      </c>
      <c r="C49" s="81"/>
      <c r="D49" s="9">
        <f>+[1]ACT_DESP_ZONAS!PY30</f>
        <v>0.8181818181818179</v>
      </c>
      <c r="E49" s="10">
        <v>0.8</v>
      </c>
      <c r="F49" s="11">
        <f>+[1]EFICIENCIA_AUX_LOG!K48</f>
        <v>0.38750000000000001</v>
      </c>
      <c r="G49" s="10">
        <v>0.85</v>
      </c>
      <c r="H49" s="82"/>
      <c r="I49" s="82"/>
      <c r="J49" s="82"/>
      <c r="K49" s="82"/>
      <c r="L49" s="82"/>
      <c r="M49" s="82"/>
      <c r="N49" s="82"/>
      <c r="O49" s="82"/>
      <c r="P49" s="82"/>
    </row>
    <row r="50" spans="2:16" ht="16.5" thickTop="1" thickBot="1" x14ac:dyDescent="0.3">
      <c r="B50" s="68">
        <v>45382</v>
      </c>
      <c r="C50" s="69"/>
      <c r="D50" s="9">
        <f>+[1]ACT_DESP_ZONAS!QJ30</f>
        <v>0.86363636363636331</v>
      </c>
      <c r="E50" s="10">
        <v>0.8</v>
      </c>
      <c r="F50" s="11">
        <f>+[1]EFICIENCIA_AUX_LOG!K49</f>
        <v>0.50986842105263153</v>
      </c>
      <c r="G50" s="10">
        <v>0.85</v>
      </c>
      <c r="H50" s="82"/>
      <c r="I50" s="82"/>
      <c r="J50" s="82"/>
      <c r="K50" s="82"/>
      <c r="L50" s="82"/>
      <c r="M50" s="82"/>
      <c r="N50" s="82"/>
      <c r="O50" s="82"/>
      <c r="P50" s="82"/>
    </row>
    <row r="51" spans="2:16" x14ac:dyDescent="0.25">
      <c r="B51" s="70">
        <v>45383</v>
      </c>
      <c r="C51" s="71"/>
      <c r="D51" s="14">
        <f>+[1]ACT_DESP_ZONAS!QU30</f>
        <v>0.7727272727272726</v>
      </c>
      <c r="E51" s="15">
        <v>0.8</v>
      </c>
      <c r="F51" s="15">
        <f>+[1]ACT_DESP_ZONAS!RF30</f>
        <v>0.63636363636363635</v>
      </c>
      <c r="G51" s="15">
        <v>0.85</v>
      </c>
      <c r="H51" s="72"/>
      <c r="I51" s="72"/>
      <c r="J51" s="72"/>
      <c r="K51" s="72"/>
      <c r="L51" s="72"/>
      <c r="M51" s="72"/>
      <c r="N51" s="72"/>
      <c r="O51" s="72"/>
      <c r="P51" s="72"/>
    </row>
    <row r="52" spans="2:16" x14ac:dyDescent="0.25">
      <c r="B52" s="73">
        <v>45384</v>
      </c>
      <c r="C52" s="74"/>
      <c r="D52" s="16">
        <f>+[1]ACT_DESP_ZONAS!RF30</f>
        <v>0.63636363636363635</v>
      </c>
      <c r="E52" s="4">
        <v>0.8</v>
      </c>
      <c r="F52" s="17">
        <v>0.7</v>
      </c>
      <c r="G52" s="15">
        <v>0.85</v>
      </c>
      <c r="H52" s="72"/>
      <c r="I52" s="72"/>
      <c r="J52" s="72"/>
      <c r="K52" s="72"/>
      <c r="L52" s="72"/>
      <c r="M52" s="72"/>
      <c r="N52" s="72"/>
      <c r="O52" s="72"/>
      <c r="P52" s="72"/>
    </row>
    <row r="53" spans="2:16" x14ac:dyDescent="0.25">
      <c r="B53" s="73">
        <v>45385</v>
      </c>
      <c r="C53" s="74"/>
      <c r="D53" s="18">
        <f>+[1]ACT_DESP_ZONAS!RQ30</f>
        <v>0.59090909090909094</v>
      </c>
      <c r="E53" s="4">
        <v>0.8</v>
      </c>
      <c r="F53" s="17">
        <v>0.59</v>
      </c>
      <c r="G53" s="15">
        <v>0.85</v>
      </c>
      <c r="H53" s="72"/>
      <c r="I53" s="72"/>
      <c r="J53" s="72"/>
      <c r="K53" s="72"/>
      <c r="L53" s="72"/>
      <c r="M53" s="72"/>
      <c r="N53" s="72"/>
      <c r="O53" s="72"/>
      <c r="P53" s="72"/>
    </row>
    <row r="54" spans="2:16" x14ac:dyDescent="0.25">
      <c r="B54" s="73">
        <v>45386</v>
      </c>
      <c r="C54" s="74"/>
      <c r="D54" s="18">
        <f>+[1]ACT_DESP_ZONAS!RQ30</f>
        <v>0.59090909090909094</v>
      </c>
      <c r="E54" s="4">
        <v>0.8</v>
      </c>
      <c r="F54" s="17">
        <v>0.67</v>
      </c>
      <c r="G54" s="15">
        <v>0.85</v>
      </c>
      <c r="H54" s="72"/>
      <c r="I54" s="72"/>
      <c r="J54" s="72"/>
      <c r="K54" s="72"/>
      <c r="L54" s="72"/>
      <c r="M54" s="72"/>
      <c r="N54" s="72"/>
      <c r="O54" s="72"/>
      <c r="P54" s="72"/>
    </row>
    <row r="55" spans="2:16" x14ac:dyDescent="0.25">
      <c r="H55" s="72"/>
      <c r="I55" s="72"/>
      <c r="J55" s="72"/>
      <c r="K55" s="72"/>
      <c r="L55" s="72"/>
      <c r="M55" s="72"/>
      <c r="N55" s="72"/>
      <c r="O55" s="72"/>
      <c r="P55" s="72"/>
    </row>
    <row r="56" spans="2:16" x14ac:dyDescent="0.25">
      <c r="H56" s="67"/>
      <c r="I56" s="67"/>
      <c r="J56" s="67"/>
      <c r="K56" s="67"/>
      <c r="L56" s="67"/>
      <c r="M56" s="67"/>
      <c r="N56" s="67"/>
      <c r="O56" s="67"/>
      <c r="P56" s="67"/>
    </row>
    <row r="57" spans="2:16" x14ac:dyDescent="0.25">
      <c r="H57" s="67"/>
      <c r="I57" s="67"/>
      <c r="J57" s="67"/>
      <c r="K57" s="67"/>
      <c r="L57" s="67"/>
      <c r="M57" s="67"/>
      <c r="N57" s="67"/>
      <c r="O57" s="67"/>
      <c r="P57" s="67"/>
    </row>
  </sheetData>
  <mergeCells count="61">
    <mergeCell ref="G7:G8"/>
    <mergeCell ref="B2:C5"/>
    <mergeCell ref="D2:F3"/>
    <mergeCell ref="D4:F5"/>
    <mergeCell ref="B14:C14"/>
    <mergeCell ref="D6:F6"/>
    <mergeCell ref="B7:C8"/>
    <mergeCell ref="D7:D8"/>
    <mergeCell ref="E7:E8"/>
    <mergeCell ref="F7:F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H27:P34"/>
    <mergeCell ref="B28:C28"/>
    <mergeCell ref="B29:C29"/>
    <mergeCell ref="B30:C30"/>
    <mergeCell ref="B31:C31"/>
    <mergeCell ref="B32:C32"/>
    <mergeCell ref="B33:C33"/>
    <mergeCell ref="B34:C34"/>
    <mergeCell ref="B46:C46"/>
    <mergeCell ref="H46:P50"/>
    <mergeCell ref="B47:C47"/>
    <mergeCell ref="B49:C49"/>
    <mergeCell ref="B35:C35"/>
    <mergeCell ref="H35:P37"/>
    <mergeCell ref="B36:C36"/>
    <mergeCell ref="B37:C37"/>
    <mergeCell ref="B38:C38"/>
    <mergeCell ref="H38:P41"/>
    <mergeCell ref="B39:C39"/>
    <mergeCell ref="B40:C40"/>
    <mergeCell ref="B41:C41"/>
    <mergeCell ref="B42:C42"/>
    <mergeCell ref="H42:P44"/>
    <mergeCell ref="B43:C43"/>
    <mergeCell ref="B44:C44"/>
    <mergeCell ref="B45:C45"/>
    <mergeCell ref="H56:P57"/>
    <mergeCell ref="B50:C50"/>
    <mergeCell ref="B51:C51"/>
    <mergeCell ref="H51:P55"/>
    <mergeCell ref="B52:C52"/>
    <mergeCell ref="B53:C53"/>
    <mergeCell ref="B54:C54"/>
  </mergeCells>
  <conditionalFormatting sqref="D9">
    <cfRule type="cellIs" dxfId="31" priority="15" operator="greaterThan">
      <formula>$D$9:$D$33&gt;=$E$9:$E$33</formula>
    </cfRule>
    <cfRule type="cellIs" dxfId="30" priority="16" operator="lessThan">
      <formula>"59%&lt;=$E$8"</formula>
    </cfRule>
  </conditionalFormatting>
  <conditionalFormatting sqref="D9:D33">
    <cfRule type="cellIs" dxfId="29" priority="11" operator="lessThan">
      <formula>0.8</formula>
    </cfRule>
  </conditionalFormatting>
  <conditionalFormatting sqref="D10">
    <cfRule type="cellIs" dxfId="28" priority="14" operator="lessThan">
      <formula>$D$10&lt;=$E$10</formula>
    </cfRule>
  </conditionalFormatting>
  <conditionalFormatting sqref="D11">
    <cfRule type="cellIs" dxfId="27" priority="12" operator="greaterThan">
      <formula>$D$11:$D$33&gt;=$E$9:$E$33</formula>
    </cfRule>
    <cfRule type="cellIs" dxfId="26" priority="13" operator="greaterThan">
      <formula>$D$11&gt;=$E$11</formula>
    </cfRule>
  </conditionalFormatting>
  <conditionalFormatting sqref="D35:D47">
    <cfRule type="cellIs" dxfId="25" priority="8" operator="lessThan">
      <formula>0.8</formula>
    </cfRule>
    <cfRule type="cellIs" dxfId="24" priority="9" operator="greaterThan">
      <formula>0.8</formula>
    </cfRule>
    <cfRule type="cellIs" dxfId="23" priority="10" operator="greaterThan">
      <formula>0.8</formula>
    </cfRule>
  </conditionalFormatting>
  <conditionalFormatting sqref="D49:D54">
    <cfRule type="cellIs" dxfId="22" priority="7" operator="lessThan">
      <formula>0.8</formula>
    </cfRule>
  </conditionalFormatting>
  <conditionalFormatting sqref="F9:F33">
    <cfRule type="cellIs" dxfId="21" priority="6" operator="lessThan">
      <formula>0.85</formula>
    </cfRule>
  </conditionalFormatting>
  <conditionalFormatting sqref="F23:F27">
    <cfRule type="cellIs" dxfId="20" priority="4" operator="greaterThan">
      <formula>0.85</formula>
    </cfRule>
    <cfRule type="cellIs" dxfId="19" priority="5" operator="greaterThan">
      <formula>0.85</formula>
    </cfRule>
  </conditionalFormatting>
  <conditionalFormatting sqref="F35:F47">
    <cfRule type="cellIs" dxfId="18" priority="3" operator="lessThan">
      <formula>0.85</formula>
    </cfRule>
  </conditionalFormatting>
  <conditionalFormatting sqref="F44">
    <cfRule type="cellIs" dxfId="17" priority="2" operator="greaterThan">
      <formula>0.85</formula>
    </cfRule>
  </conditionalFormatting>
  <conditionalFormatting sqref="F49:F54">
    <cfRule type="cellIs" dxfId="16" priority="1" operator="lessThan">
      <formula>0.85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topLeftCell="R31" workbookViewId="0">
      <selection activeCell="K13" sqref="K13"/>
    </sheetView>
  </sheetViews>
  <sheetFormatPr baseColWidth="10" defaultRowHeight="15" x14ac:dyDescent="0.25"/>
  <cols>
    <col min="7" max="7" width="26" customWidth="1"/>
    <col min="17" max="17" width="29.28515625" customWidth="1"/>
    <col min="21" max="21" width="3.85546875" customWidth="1"/>
    <col min="22" max="22" width="17.28515625" customWidth="1"/>
    <col min="23" max="23" width="15.140625" customWidth="1"/>
    <col min="24" max="24" width="13" customWidth="1"/>
    <col min="25" max="25" width="14.42578125" customWidth="1"/>
    <col min="26" max="26" width="17" customWidth="1"/>
    <col min="27" max="27" width="27.85546875" customWidth="1"/>
    <col min="28" max="28" width="7.140625" customWidth="1"/>
    <col min="29" max="29" width="12.5703125" customWidth="1"/>
    <col min="30" max="30" width="5.7109375" customWidth="1"/>
  </cols>
  <sheetData>
    <row r="1" spans="1:30" x14ac:dyDescent="0.25">
      <c r="B1" s="146"/>
      <c r="C1" s="77"/>
      <c r="D1" s="95" t="s">
        <v>0</v>
      </c>
      <c r="E1" s="96"/>
      <c r="F1" s="96"/>
      <c r="G1" s="96"/>
      <c r="H1" s="154"/>
      <c r="I1" s="155"/>
      <c r="L1" s="146"/>
      <c r="M1" s="77"/>
      <c r="N1" s="95" t="s">
        <v>0</v>
      </c>
      <c r="O1" s="96"/>
      <c r="P1" s="96"/>
      <c r="Q1" s="96"/>
      <c r="R1" s="154"/>
      <c r="S1" s="155"/>
      <c r="V1" s="146"/>
      <c r="W1" s="77"/>
      <c r="X1" s="95" t="s">
        <v>0</v>
      </c>
      <c r="Y1" s="96"/>
      <c r="Z1" s="96"/>
      <c r="AA1" s="96"/>
      <c r="AB1" s="148" t="s">
        <v>1</v>
      </c>
      <c r="AC1" s="148"/>
      <c r="AD1" s="148"/>
    </row>
    <row r="2" spans="1:30" x14ac:dyDescent="0.25">
      <c r="B2" s="147"/>
      <c r="C2" s="94"/>
      <c r="D2" s="97"/>
      <c r="E2" s="98"/>
      <c r="F2" s="98"/>
      <c r="G2" s="98"/>
      <c r="H2" s="154"/>
      <c r="I2" s="155"/>
      <c r="L2" s="147"/>
      <c r="M2" s="94"/>
      <c r="N2" s="97"/>
      <c r="O2" s="98"/>
      <c r="P2" s="98"/>
      <c r="Q2" s="98"/>
      <c r="R2" s="154"/>
      <c r="S2" s="155"/>
      <c r="V2" s="147"/>
      <c r="W2" s="94"/>
      <c r="X2" s="97"/>
      <c r="Y2" s="98"/>
      <c r="Z2" s="98"/>
      <c r="AA2" s="98"/>
      <c r="AB2" s="148" t="s">
        <v>2</v>
      </c>
      <c r="AC2" s="148"/>
      <c r="AD2" s="148"/>
    </row>
    <row r="3" spans="1:30" x14ac:dyDescent="0.25">
      <c r="B3" s="147"/>
      <c r="C3" s="94"/>
      <c r="D3" s="149" t="s">
        <v>16</v>
      </c>
      <c r="E3" s="150"/>
      <c r="F3" s="150"/>
      <c r="G3" s="150"/>
      <c r="H3" s="154" t="s">
        <v>17</v>
      </c>
      <c r="I3" s="155"/>
      <c r="L3" s="147"/>
      <c r="M3" s="94"/>
      <c r="N3" s="149" t="s">
        <v>16</v>
      </c>
      <c r="O3" s="150"/>
      <c r="P3" s="150"/>
      <c r="Q3" s="150"/>
      <c r="R3" s="154" t="s">
        <v>47</v>
      </c>
      <c r="S3" s="155"/>
      <c r="V3" s="147"/>
      <c r="W3" s="94"/>
      <c r="X3" s="149" t="s">
        <v>16</v>
      </c>
      <c r="Y3" s="150"/>
      <c r="Z3" s="150"/>
      <c r="AA3" s="150"/>
      <c r="AB3" s="148" t="s">
        <v>4</v>
      </c>
      <c r="AC3" s="148"/>
      <c r="AD3" s="148"/>
    </row>
    <row r="4" spans="1:30" x14ac:dyDescent="0.25">
      <c r="B4" s="26" t="s">
        <v>18</v>
      </c>
      <c r="C4" s="26"/>
      <c r="D4" s="151"/>
      <c r="E4" s="152"/>
      <c r="F4" s="152"/>
      <c r="G4" s="152"/>
      <c r="H4" s="156"/>
      <c r="I4" s="74"/>
      <c r="L4" s="26" t="s">
        <v>48</v>
      </c>
      <c r="M4" s="26"/>
      <c r="N4" s="151"/>
      <c r="O4" s="152"/>
      <c r="P4" s="152"/>
      <c r="Q4" s="152"/>
      <c r="R4" s="156"/>
      <c r="S4" s="74"/>
      <c r="V4" s="26" t="s">
        <v>18</v>
      </c>
      <c r="W4" s="26"/>
      <c r="X4" s="151"/>
      <c r="Y4" s="152"/>
      <c r="Z4" s="152"/>
      <c r="AA4" s="152"/>
      <c r="AB4" s="153" t="s">
        <v>5</v>
      </c>
      <c r="AC4" s="153"/>
      <c r="AD4" s="153"/>
    </row>
    <row r="5" spans="1:30" ht="51" x14ac:dyDescent="0.25">
      <c r="B5" s="27" t="s">
        <v>19</v>
      </c>
      <c r="C5" s="28" t="s">
        <v>20</v>
      </c>
      <c r="D5" s="125" t="s">
        <v>21</v>
      </c>
      <c r="E5" s="125"/>
      <c r="F5" s="27" t="s">
        <v>22</v>
      </c>
      <c r="G5" s="29" t="s">
        <v>23</v>
      </c>
      <c r="H5" s="28" t="s">
        <v>24</v>
      </c>
      <c r="I5" s="27" t="s">
        <v>25</v>
      </c>
      <c r="L5" s="27" t="s">
        <v>19</v>
      </c>
      <c r="M5" s="28" t="s">
        <v>20</v>
      </c>
      <c r="N5" s="125" t="s">
        <v>21</v>
      </c>
      <c r="O5" s="125"/>
      <c r="P5" s="27" t="s">
        <v>22</v>
      </c>
      <c r="Q5" s="29" t="s">
        <v>23</v>
      </c>
      <c r="R5" s="28" t="s">
        <v>24</v>
      </c>
      <c r="S5" s="27" t="s">
        <v>25</v>
      </c>
      <c r="V5" s="27" t="s">
        <v>19</v>
      </c>
      <c r="W5" s="28" t="s">
        <v>20</v>
      </c>
      <c r="X5" s="125" t="s">
        <v>21</v>
      </c>
      <c r="Y5" s="125"/>
      <c r="Z5" s="27" t="s">
        <v>22</v>
      </c>
      <c r="AA5" s="29" t="s">
        <v>23</v>
      </c>
      <c r="AB5" s="28" t="s">
        <v>24</v>
      </c>
      <c r="AC5" s="27" t="s">
        <v>25</v>
      </c>
    </row>
    <row r="6" spans="1:30" ht="13.5" customHeight="1" x14ac:dyDescent="0.25">
      <c r="A6" t="s">
        <v>26</v>
      </c>
      <c r="B6" s="126" t="s">
        <v>27</v>
      </c>
      <c r="C6" s="127" t="s">
        <v>28</v>
      </c>
      <c r="D6" s="129">
        <v>1.07</v>
      </c>
      <c r="E6" s="130"/>
      <c r="F6" s="133">
        <v>22</v>
      </c>
      <c r="G6" s="30" t="s">
        <v>29</v>
      </c>
      <c r="H6" s="31">
        <v>1</v>
      </c>
      <c r="I6" s="32">
        <v>1</v>
      </c>
      <c r="K6" t="s">
        <v>26</v>
      </c>
      <c r="L6" s="126" t="s">
        <v>27</v>
      </c>
      <c r="M6" s="127" t="s">
        <v>28</v>
      </c>
      <c r="N6" s="129">
        <v>1.07</v>
      </c>
      <c r="O6" s="130"/>
      <c r="P6" s="133">
        <v>22</v>
      </c>
      <c r="Q6" s="30" t="s">
        <v>49</v>
      </c>
      <c r="R6" s="31">
        <v>1</v>
      </c>
      <c r="S6" s="135">
        <v>1</v>
      </c>
      <c r="U6" t="s">
        <v>26</v>
      </c>
      <c r="V6" s="126" t="s">
        <v>27</v>
      </c>
      <c r="W6" s="127" t="s">
        <v>28</v>
      </c>
      <c r="X6" s="129">
        <v>1.07</v>
      </c>
      <c r="Y6" s="130"/>
      <c r="Z6" s="133">
        <v>22</v>
      </c>
      <c r="AA6" s="47" t="s">
        <v>49</v>
      </c>
      <c r="AB6" s="31">
        <v>1</v>
      </c>
      <c r="AC6" s="135">
        <v>1</v>
      </c>
    </row>
    <row r="7" spans="1:30" ht="13.5" customHeight="1" x14ac:dyDescent="0.25">
      <c r="B7" s="126"/>
      <c r="C7" s="128"/>
      <c r="D7" s="131"/>
      <c r="E7" s="132"/>
      <c r="F7" s="134"/>
      <c r="G7" s="30" t="s">
        <v>30</v>
      </c>
      <c r="H7" s="31">
        <v>1</v>
      </c>
      <c r="I7" s="33"/>
      <c r="L7" s="126"/>
      <c r="M7" s="128"/>
      <c r="N7" s="131"/>
      <c r="O7" s="132"/>
      <c r="P7" s="134"/>
      <c r="Q7" s="30" t="s">
        <v>50</v>
      </c>
      <c r="R7" s="31">
        <v>1</v>
      </c>
      <c r="S7" s="136"/>
      <c r="V7" s="126"/>
      <c r="W7" s="128"/>
      <c r="X7" s="131"/>
      <c r="Y7" s="132"/>
      <c r="Z7" s="134"/>
      <c r="AA7" s="47" t="s">
        <v>50</v>
      </c>
      <c r="AB7" s="31">
        <v>1</v>
      </c>
      <c r="AC7" s="136"/>
    </row>
    <row r="8" spans="1:30" ht="13.5" customHeight="1" x14ac:dyDescent="0.25">
      <c r="B8" s="126"/>
      <c r="C8" s="138" t="s">
        <v>31</v>
      </c>
      <c r="D8" s="140">
        <v>1.38</v>
      </c>
      <c r="E8" s="141"/>
      <c r="F8" s="138">
        <v>28</v>
      </c>
      <c r="G8" s="30" t="s">
        <v>32</v>
      </c>
      <c r="H8" s="31">
        <v>1</v>
      </c>
      <c r="I8" s="33"/>
      <c r="L8" s="126"/>
      <c r="M8" s="138" t="s">
        <v>31</v>
      </c>
      <c r="N8" s="140">
        <v>1.38</v>
      </c>
      <c r="O8" s="141"/>
      <c r="P8" s="138">
        <v>28</v>
      </c>
      <c r="Q8" s="30" t="s">
        <v>51</v>
      </c>
      <c r="R8" s="31">
        <v>1</v>
      </c>
      <c r="S8" s="136"/>
      <c r="V8" s="126"/>
      <c r="W8" s="138" t="s">
        <v>31</v>
      </c>
      <c r="X8" s="140">
        <v>1.38</v>
      </c>
      <c r="Y8" s="141"/>
      <c r="Z8" s="138">
        <v>28</v>
      </c>
      <c r="AA8" s="47" t="s">
        <v>53</v>
      </c>
      <c r="AB8" s="31">
        <v>1</v>
      </c>
      <c r="AC8" s="136"/>
    </row>
    <row r="9" spans="1:30" ht="13.5" customHeight="1" x14ac:dyDescent="0.25">
      <c r="B9" s="126"/>
      <c r="C9" s="139"/>
      <c r="D9" s="142"/>
      <c r="E9" s="143"/>
      <c r="F9" s="139"/>
      <c r="G9" s="30" t="s">
        <v>33</v>
      </c>
      <c r="H9" s="31">
        <v>1</v>
      </c>
      <c r="I9" s="33"/>
      <c r="L9" s="126"/>
      <c r="M9" s="139"/>
      <c r="N9" s="142"/>
      <c r="O9" s="143"/>
      <c r="P9" s="139"/>
      <c r="Q9" s="30" t="s">
        <v>52</v>
      </c>
      <c r="R9" s="31">
        <v>1</v>
      </c>
      <c r="S9" s="136"/>
      <c r="V9" s="126"/>
      <c r="W9" s="139"/>
      <c r="X9" s="142"/>
      <c r="Y9" s="143"/>
      <c r="Z9" s="139"/>
      <c r="AA9" s="47" t="s">
        <v>52</v>
      </c>
      <c r="AB9" s="31">
        <v>1</v>
      </c>
      <c r="AC9" s="136"/>
    </row>
    <row r="10" spans="1:30" ht="13.5" customHeight="1" x14ac:dyDescent="0.25">
      <c r="B10" s="34"/>
      <c r="C10" s="35"/>
      <c r="D10" s="144">
        <f>+SUM(D6:E9)</f>
        <v>2.4500000000000002</v>
      </c>
      <c r="E10" s="145"/>
      <c r="F10" s="36">
        <f>+SUM(F6:F9)</f>
        <v>50</v>
      </c>
      <c r="G10" s="30" t="s">
        <v>34</v>
      </c>
      <c r="H10" s="37">
        <f>+SUM(H6:H9)</f>
        <v>4</v>
      </c>
      <c r="I10" s="38"/>
      <c r="L10" s="34"/>
      <c r="M10" s="35"/>
      <c r="N10" s="144">
        <f>+SUM(N6:O9)</f>
        <v>2.4500000000000002</v>
      </c>
      <c r="O10" s="145"/>
      <c r="P10" s="36">
        <f>+SUM(P6:P9)</f>
        <v>50</v>
      </c>
      <c r="Q10" s="30" t="s">
        <v>34</v>
      </c>
      <c r="R10" s="37">
        <f>+SUM(R6:R9)</f>
        <v>4</v>
      </c>
      <c r="S10" s="137"/>
      <c r="V10" s="34"/>
      <c r="W10" s="35"/>
      <c r="X10" s="144">
        <f>+SUM(X6:Y9)</f>
        <v>2.4500000000000002</v>
      </c>
      <c r="Y10" s="145"/>
      <c r="Z10" s="36">
        <f>+SUM(Z6:Z9)</f>
        <v>50</v>
      </c>
      <c r="AA10" s="47" t="s">
        <v>34</v>
      </c>
      <c r="AB10" s="37">
        <f>+SUM(AB6:AB9)</f>
        <v>4</v>
      </c>
      <c r="AC10" s="137"/>
    </row>
    <row r="11" spans="1:30" ht="13.5" customHeight="1" x14ac:dyDescent="0.25">
      <c r="A11" t="s">
        <v>35</v>
      </c>
      <c r="B11" s="119" t="s">
        <v>36</v>
      </c>
      <c r="C11" s="103" t="s">
        <v>28</v>
      </c>
      <c r="D11" s="106">
        <v>1.3</v>
      </c>
      <c r="E11" s="107"/>
      <c r="F11" s="110">
        <v>25</v>
      </c>
      <c r="G11" s="30" t="s">
        <v>29</v>
      </c>
      <c r="H11" s="39">
        <v>1</v>
      </c>
      <c r="I11" s="120">
        <f>((0.5+(D15-$D$10)/(F15-$F$10))*0.4)+((H15/4)*0.6)</f>
        <v>0.52</v>
      </c>
      <c r="K11" t="s">
        <v>35</v>
      </c>
      <c r="L11" s="119" t="s">
        <v>36</v>
      </c>
      <c r="M11" s="103" t="s">
        <v>28</v>
      </c>
      <c r="N11" s="106">
        <v>1.3</v>
      </c>
      <c r="O11" s="107"/>
      <c r="P11" s="110">
        <v>25</v>
      </c>
      <c r="Q11" s="30" t="s">
        <v>49</v>
      </c>
      <c r="R11" s="39">
        <v>1</v>
      </c>
      <c r="S11" s="120">
        <v>0.5</v>
      </c>
      <c r="U11" t="s">
        <v>35</v>
      </c>
      <c r="V11" s="119" t="s">
        <v>36</v>
      </c>
      <c r="W11" s="103" t="s">
        <v>28</v>
      </c>
      <c r="X11" s="106">
        <v>1.3</v>
      </c>
      <c r="Y11" s="107"/>
      <c r="Z11" s="110">
        <v>25</v>
      </c>
      <c r="AA11" s="47" t="s">
        <v>49</v>
      </c>
      <c r="AB11" s="39">
        <v>1</v>
      </c>
      <c r="AC11" s="120"/>
    </row>
    <row r="12" spans="1:30" ht="13.5" customHeight="1" x14ac:dyDescent="0.25">
      <c r="B12" s="119"/>
      <c r="C12" s="105"/>
      <c r="D12" s="108"/>
      <c r="E12" s="109"/>
      <c r="F12" s="111"/>
      <c r="G12" s="30" t="s">
        <v>30</v>
      </c>
      <c r="H12" s="39"/>
      <c r="I12" s="121"/>
      <c r="L12" s="119"/>
      <c r="M12" s="105"/>
      <c r="N12" s="108"/>
      <c r="O12" s="109"/>
      <c r="P12" s="111"/>
      <c r="Q12" s="30" t="s">
        <v>50</v>
      </c>
      <c r="R12" s="39">
        <v>0</v>
      </c>
      <c r="S12" s="121"/>
      <c r="V12" s="119"/>
      <c r="W12" s="105"/>
      <c r="X12" s="108"/>
      <c r="Y12" s="109"/>
      <c r="Z12" s="111"/>
      <c r="AA12" s="47" t="s">
        <v>50</v>
      </c>
      <c r="AB12" s="39">
        <v>1</v>
      </c>
      <c r="AC12" s="121"/>
    </row>
    <row r="13" spans="1:30" ht="13.5" customHeight="1" x14ac:dyDescent="0.25">
      <c r="B13" s="119"/>
      <c r="C13" s="115" t="s">
        <v>31</v>
      </c>
      <c r="D13" s="106">
        <v>0.9</v>
      </c>
      <c r="E13" s="107"/>
      <c r="F13" s="110">
        <v>20</v>
      </c>
      <c r="G13" s="30" t="s">
        <v>32</v>
      </c>
      <c r="H13" s="39">
        <v>1</v>
      </c>
      <c r="I13" s="121"/>
      <c r="L13" s="119"/>
      <c r="M13" s="115" t="s">
        <v>31</v>
      </c>
      <c r="N13" s="106">
        <v>0.9</v>
      </c>
      <c r="O13" s="107"/>
      <c r="P13" s="110">
        <v>20</v>
      </c>
      <c r="Q13" s="30" t="s">
        <v>51</v>
      </c>
      <c r="R13" s="39">
        <v>1</v>
      </c>
      <c r="S13" s="121"/>
      <c r="V13" s="119"/>
      <c r="W13" s="115" t="s">
        <v>31</v>
      </c>
      <c r="X13" s="106">
        <v>0.9</v>
      </c>
      <c r="Y13" s="107"/>
      <c r="Z13" s="110">
        <v>20</v>
      </c>
      <c r="AA13" s="47" t="s">
        <v>53</v>
      </c>
      <c r="AB13" s="39">
        <v>1</v>
      </c>
      <c r="AC13" s="121"/>
    </row>
    <row r="14" spans="1:30" ht="13.5" customHeight="1" x14ac:dyDescent="0.25">
      <c r="B14" s="119"/>
      <c r="C14" s="116"/>
      <c r="D14" s="108"/>
      <c r="E14" s="109"/>
      <c r="F14" s="111"/>
      <c r="G14" s="30" t="s">
        <v>33</v>
      </c>
      <c r="H14" s="39"/>
      <c r="I14" s="121"/>
      <c r="L14" s="119"/>
      <c r="M14" s="116"/>
      <c r="N14" s="108"/>
      <c r="O14" s="109"/>
      <c r="P14" s="111"/>
      <c r="Q14" s="30" t="s">
        <v>52</v>
      </c>
      <c r="R14" s="39">
        <v>0</v>
      </c>
      <c r="S14" s="121"/>
      <c r="V14" s="119"/>
      <c r="W14" s="116"/>
      <c r="X14" s="108"/>
      <c r="Y14" s="109"/>
      <c r="Z14" s="111"/>
      <c r="AA14" s="47" t="s">
        <v>52</v>
      </c>
      <c r="AB14" s="39">
        <v>1</v>
      </c>
      <c r="AC14" s="121"/>
    </row>
    <row r="15" spans="1:30" ht="13.5" customHeight="1" x14ac:dyDescent="0.25">
      <c r="B15" s="40">
        <f>+ABS(D15-D10/F15-F10)</f>
        <v>47.854444444444447</v>
      </c>
      <c r="C15" s="35" t="s">
        <v>34</v>
      </c>
      <c r="D15" s="123">
        <f>+SUM(D11:E14)</f>
        <v>2.2000000000000002</v>
      </c>
      <c r="E15" s="124"/>
      <c r="F15" s="41">
        <f>+SUM(F11:F14)</f>
        <v>45</v>
      </c>
      <c r="G15" s="42" t="s">
        <v>34</v>
      </c>
      <c r="H15" s="43">
        <f>+SUM(H11:H14)</f>
        <v>2</v>
      </c>
      <c r="I15" s="122"/>
      <c r="L15" s="46">
        <f>+ABS(N15-N10/P15-P10)</f>
        <v>47.854444444444447</v>
      </c>
      <c r="M15" s="35" t="s">
        <v>34</v>
      </c>
      <c r="N15" s="123">
        <f>+SUM(N11:O14)</f>
        <v>2.2000000000000002</v>
      </c>
      <c r="O15" s="124"/>
      <c r="P15" s="41">
        <f>+SUM(P11:P14)</f>
        <v>45</v>
      </c>
      <c r="Q15" s="42" t="s">
        <v>34</v>
      </c>
      <c r="R15" s="43">
        <f>+SUM(R11:R14)</f>
        <v>2</v>
      </c>
      <c r="S15" s="122"/>
      <c r="V15" s="46">
        <f>+ABS(X15-X10/Z15-Z10)</f>
        <v>47.854444444444447</v>
      </c>
      <c r="W15" s="35" t="s">
        <v>34</v>
      </c>
      <c r="X15" s="123">
        <f>+SUM(X11:Y14)</f>
        <v>2.2000000000000002</v>
      </c>
      <c r="Y15" s="124"/>
      <c r="Z15" s="41">
        <f>+SUM(Z11:Z14)</f>
        <v>45</v>
      </c>
      <c r="AA15" s="48" t="s">
        <v>34</v>
      </c>
      <c r="AB15" s="43">
        <f>+SUM(AB11:AB14)</f>
        <v>4</v>
      </c>
      <c r="AC15" s="122"/>
    </row>
    <row r="16" spans="1:30" ht="13.5" customHeight="1" x14ac:dyDescent="0.25">
      <c r="A16" t="s">
        <v>37</v>
      </c>
      <c r="B16" s="118" t="s">
        <v>38</v>
      </c>
      <c r="C16" s="103" t="s">
        <v>28</v>
      </c>
      <c r="D16" s="106">
        <v>1.2</v>
      </c>
      <c r="E16" s="107"/>
      <c r="F16" s="110">
        <v>30</v>
      </c>
      <c r="G16" s="30" t="s">
        <v>29</v>
      </c>
      <c r="H16" s="39">
        <v>1</v>
      </c>
      <c r="I16" s="120">
        <f>(((D20-$D$10)/(F20-$F$10))*0.4)+((H20/4)*0.6)</f>
        <v>0.56399999999999995</v>
      </c>
      <c r="L16" s="118" t="s">
        <v>38</v>
      </c>
      <c r="M16" s="103" t="s">
        <v>28</v>
      </c>
      <c r="N16" s="106">
        <v>0.7</v>
      </c>
      <c r="O16" s="107"/>
      <c r="P16" s="110">
        <v>15</v>
      </c>
      <c r="Q16" s="30" t="s">
        <v>49</v>
      </c>
      <c r="R16" s="39">
        <v>1</v>
      </c>
      <c r="S16" s="112">
        <v>0.75</v>
      </c>
      <c r="V16" s="118" t="s">
        <v>38</v>
      </c>
      <c r="W16" s="103" t="s">
        <v>28</v>
      </c>
      <c r="X16" s="106">
        <v>0.7</v>
      </c>
      <c r="Y16" s="107"/>
      <c r="Z16" s="110">
        <v>15</v>
      </c>
      <c r="AA16" s="47" t="s">
        <v>49</v>
      </c>
      <c r="AB16" s="39">
        <v>1</v>
      </c>
      <c r="AC16" s="112"/>
    </row>
    <row r="17" spans="1:29" ht="13.5" customHeight="1" x14ac:dyDescent="0.25">
      <c r="B17" s="118"/>
      <c r="C17" s="105"/>
      <c r="D17" s="108"/>
      <c r="E17" s="109"/>
      <c r="F17" s="111"/>
      <c r="G17" s="30" t="s">
        <v>30</v>
      </c>
      <c r="H17" s="39">
        <v>1</v>
      </c>
      <c r="I17" s="121"/>
      <c r="L17" s="118"/>
      <c r="M17" s="105"/>
      <c r="N17" s="108"/>
      <c r="O17" s="109"/>
      <c r="P17" s="111"/>
      <c r="Q17" s="30" t="s">
        <v>50</v>
      </c>
      <c r="R17" s="39">
        <v>1</v>
      </c>
      <c r="S17" s="113"/>
      <c r="V17" s="118"/>
      <c r="W17" s="105"/>
      <c r="X17" s="108"/>
      <c r="Y17" s="109"/>
      <c r="Z17" s="111"/>
      <c r="AA17" s="47" t="s">
        <v>50</v>
      </c>
      <c r="AB17" s="39">
        <v>1</v>
      </c>
      <c r="AC17" s="113"/>
    </row>
    <row r="18" spans="1:29" ht="13.5" customHeight="1" x14ac:dyDescent="0.25">
      <c r="B18" s="118"/>
      <c r="C18" s="115" t="s">
        <v>31</v>
      </c>
      <c r="D18" s="106">
        <v>0.8</v>
      </c>
      <c r="E18" s="107"/>
      <c r="F18" s="110">
        <v>25</v>
      </c>
      <c r="G18" s="30" t="s">
        <v>32</v>
      </c>
      <c r="H18" s="39">
        <v>1</v>
      </c>
      <c r="I18" s="121"/>
      <c r="L18" s="118"/>
      <c r="M18" s="115" t="s">
        <v>31</v>
      </c>
      <c r="N18" s="106">
        <v>0.7</v>
      </c>
      <c r="O18" s="107"/>
      <c r="P18" s="110">
        <v>15</v>
      </c>
      <c r="Q18" s="30" t="s">
        <v>51</v>
      </c>
      <c r="R18" s="39"/>
      <c r="S18" s="113"/>
      <c r="V18" s="118"/>
      <c r="W18" s="115" t="s">
        <v>31</v>
      </c>
      <c r="X18" s="106">
        <v>0.7</v>
      </c>
      <c r="Y18" s="107"/>
      <c r="Z18" s="110">
        <v>15</v>
      </c>
      <c r="AA18" s="47" t="s">
        <v>53</v>
      </c>
      <c r="AB18" s="39">
        <v>1</v>
      </c>
      <c r="AC18" s="113"/>
    </row>
    <row r="19" spans="1:29" ht="13.5" customHeight="1" x14ac:dyDescent="0.25">
      <c r="B19" s="118"/>
      <c r="C19" s="116"/>
      <c r="D19" s="108"/>
      <c r="E19" s="109"/>
      <c r="F19" s="111"/>
      <c r="G19" s="30" t="s">
        <v>33</v>
      </c>
      <c r="H19" s="39">
        <v>1</v>
      </c>
      <c r="I19" s="121"/>
      <c r="L19" s="118"/>
      <c r="M19" s="116"/>
      <c r="N19" s="108"/>
      <c r="O19" s="109"/>
      <c r="P19" s="111"/>
      <c r="Q19" s="30" t="s">
        <v>52</v>
      </c>
      <c r="R19" s="39">
        <v>1</v>
      </c>
      <c r="S19" s="113"/>
      <c r="V19" s="118"/>
      <c r="W19" s="116"/>
      <c r="X19" s="108"/>
      <c r="Y19" s="109"/>
      <c r="Z19" s="111"/>
      <c r="AA19" s="47" t="s">
        <v>52</v>
      </c>
      <c r="AB19" s="39">
        <v>1</v>
      </c>
      <c r="AC19" s="113"/>
    </row>
    <row r="20" spans="1:29" ht="13.5" customHeight="1" x14ac:dyDescent="0.25">
      <c r="B20" s="34"/>
      <c r="C20" s="34" t="s">
        <v>34</v>
      </c>
      <c r="D20" s="117">
        <f>+SUM(D16:E19)</f>
        <v>2</v>
      </c>
      <c r="E20" s="117"/>
      <c r="F20" s="44">
        <f>+SUM(F16:G19)</f>
        <v>55</v>
      </c>
      <c r="G20" s="45" t="s">
        <v>34</v>
      </c>
      <c r="H20" s="43">
        <f>+SUM(H16:H19)</f>
        <v>4</v>
      </c>
      <c r="I20" s="122"/>
      <c r="L20" s="34"/>
      <c r="M20" s="34" t="s">
        <v>34</v>
      </c>
      <c r="N20" s="117">
        <f>+SUM(N16:O19)</f>
        <v>1.4</v>
      </c>
      <c r="O20" s="117"/>
      <c r="P20" s="44">
        <f>+SUM(P16:Q19)</f>
        <v>30</v>
      </c>
      <c r="Q20" s="45" t="s">
        <v>34</v>
      </c>
      <c r="R20" s="43">
        <f>+SUM(R16:R19)</f>
        <v>3</v>
      </c>
      <c r="S20" s="114"/>
      <c r="V20" s="34"/>
      <c r="W20" s="34" t="s">
        <v>34</v>
      </c>
      <c r="X20" s="117">
        <f>+SUM(X16:Y19)</f>
        <v>1.4</v>
      </c>
      <c r="Y20" s="117"/>
      <c r="Z20" s="44">
        <f>+SUM(Z16:AA19)</f>
        <v>30</v>
      </c>
      <c r="AA20" s="49" t="s">
        <v>34</v>
      </c>
      <c r="AB20" s="43">
        <f>+SUM(AB16:AB19)</f>
        <v>4</v>
      </c>
      <c r="AC20" s="114"/>
    </row>
    <row r="21" spans="1:29" ht="13.5" customHeight="1" x14ac:dyDescent="0.25">
      <c r="A21" t="s">
        <v>39</v>
      </c>
      <c r="B21" s="118" t="s">
        <v>40</v>
      </c>
      <c r="C21" s="103" t="s">
        <v>28</v>
      </c>
      <c r="D21" s="106">
        <v>1.3</v>
      </c>
      <c r="E21" s="107"/>
      <c r="F21" s="110">
        <v>24</v>
      </c>
      <c r="G21" s="30" t="s">
        <v>29</v>
      </c>
      <c r="H21" s="39">
        <v>1</v>
      </c>
      <c r="I21" s="112">
        <f>+(((D25-$D$10)/(F25-51))*0.4)+((H25/4)*0.6)</f>
        <v>0.61749999999999994</v>
      </c>
      <c r="K21" t="s">
        <v>39</v>
      </c>
      <c r="L21" s="118" t="s">
        <v>40</v>
      </c>
      <c r="M21" s="103" t="s">
        <v>28</v>
      </c>
      <c r="N21" s="106">
        <v>1.4</v>
      </c>
      <c r="O21" s="107"/>
      <c r="P21" s="110">
        <v>30</v>
      </c>
      <c r="Q21" s="30" t="s">
        <v>49</v>
      </c>
      <c r="R21" s="39">
        <v>1</v>
      </c>
      <c r="S21" s="112">
        <f>+(((N25-$D$10)/(P25-51))*0.4)+((R25/4)*0.6)</f>
        <v>0.44999999999999996</v>
      </c>
      <c r="U21" t="s">
        <v>39</v>
      </c>
      <c r="V21" s="118" t="s">
        <v>40</v>
      </c>
      <c r="W21" s="103" t="s">
        <v>28</v>
      </c>
      <c r="X21" s="106"/>
      <c r="Y21" s="107"/>
      <c r="Z21" s="110"/>
      <c r="AA21" s="47" t="s">
        <v>49</v>
      </c>
      <c r="AB21" s="39"/>
      <c r="AC21" s="112">
        <f>+(((X25-$D$10)/(Z25-51))*0.4)+((AB25/4)*0.6)</f>
        <v>1.9310344827586211E-2</v>
      </c>
    </row>
    <row r="22" spans="1:29" ht="13.5" customHeight="1" x14ac:dyDescent="0.25">
      <c r="B22" s="118"/>
      <c r="C22" s="105"/>
      <c r="D22" s="108"/>
      <c r="E22" s="109"/>
      <c r="F22" s="111"/>
      <c r="G22" s="30" t="s">
        <v>30</v>
      </c>
      <c r="H22" s="39">
        <v>1</v>
      </c>
      <c r="I22" s="113"/>
      <c r="L22" s="118"/>
      <c r="M22" s="105"/>
      <c r="N22" s="108"/>
      <c r="O22" s="109"/>
      <c r="P22" s="111"/>
      <c r="Q22" s="30" t="s">
        <v>50</v>
      </c>
      <c r="R22" s="39">
        <v>0</v>
      </c>
      <c r="S22" s="113"/>
      <c r="V22" s="118"/>
      <c r="W22" s="105"/>
      <c r="X22" s="108"/>
      <c r="Y22" s="109"/>
      <c r="Z22" s="111"/>
      <c r="AA22" s="47" t="s">
        <v>50</v>
      </c>
      <c r="AB22" s="39"/>
      <c r="AC22" s="113"/>
    </row>
    <row r="23" spans="1:29" ht="13.5" customHeight="1" x14ac:dyDescent="0.25">
      <c r="B23" s="118"/>
      <c r="C23" s="115" t="s">
        <v>31</v>
      </c>
      <c r="D23" s="106">
        <v>0.8</v>
      </c>
      <c r="E23" s="107"/>
      <c r="F23" s="110">
        <v>19</v>
      </c>
      <c r="G23" s="30" t="s">
        <v>32</v>
      </c>
      <c r="H23" s="39">
        <v>1</v>
      </c>
      <c r="I23" s="113"/>
      <c r="L23" s="118"/>
      <c r="M23" s="115" t="s">
        <v>31</v>
      </c>
      <c r="N23" s="106">
        <v>1.05</v>
      </c>
      <c r="O23" s="107"/>
      <c r="P23" s="110">
        <v>22</v>
      </c>
      <c r="Q23" s="30" t="s">
        <v>51</v>
      </c>
      <c r="R23" s="39">
        <v>1</v>
      </c>
      <c r="S23" s="113"/>
      <c r="V23" s="118"/>
      <c r="W23" s="115" t="s">
        <v>31</v>
      </c>
      <c r="X23" s="106">
        <v>1.05</v>
      </c>
      <c r="Y23" s="107"/>
      <c r="Z23" s="110">
        <v>22</v>
      </c>
      <c r="AA23" s="47" t="s">
        <v>53</v>
      </c>
      <c r="AB23" s="39"/>
      <c r="AC23" s="113"/>
    </row>
    <row r="24" spans="1:29" ht="13.5" customHeight="1" x14ac:dyDescent="0.25">
      <c r="B24" s="118"/>
      <c r="C24" s="116"/>
      <c r="D24" s="108"/>
      <c r="E24" s="109"/>
      <c r="F24" s="111"/>
      <c r="G24" s="30" t="s">
        <v>33</v>
      </c>
      <c r="H24" s="39">
        <v>1</v>
      </c>
      <c r="I24" s="113"/>
      <c r="L24" s="118"/>
      <c r="M24" s="116"/>
      <c r="N24" s="108"/>
      <c r="O24" s="109"/>
      <c r="P24" s="111"/>
      <c r="Q24" s="30" t="s">
        <v>52</v>
      </c>
      <c r="R24" s="39">
        <v>1</v>
      </c>
      <c r="S24" s="113"/>
      <c r="V24" s="118"/>
      <c r="W24" s="116"/>
      <c r="X24" s="108"/>
      <c r="Y24" s="109"/>
      <c r="Z24" s="111"/>
      <c r="AA24" s="47" t="s">
        <v>52</v>
      </c>
      <c r="AB24" s="39"/>
      <c r="AC24" s="113"/>
    </row>
    <row r="25" spans="1:29" ht="13.5" customHeight="1" x14ac:dyDescent="0.25">
      <c r="B25" s="34"/>
      <c r="C25" s="34" t="s">
        <v>34</v>
      </c>
      <c r="D25" s="117">
        <f>+SUM(D21:E24)</f>
        <v>2.1</v>
      </c>
      <c r="E25" s="117"/>
      <c r="F25" s="44">
        <f>+SUM(F21:G24)</f>
        <v>43</v>
      </c>
      <c r="G25" s="45" t="s">
        <v>34</v>
      </c>
      <c r="H25" s="43">
        <f>+SUM(H21:H24)</f>
        <v>4</v>
      </c>
      <c r="I25" s="114"/>
      <c r="L25" s="34"/>
      <c r="M25" s="34" t="s">
        <v>34</v>
      </c>
      <c r="N25" s="117">
        <f>+SUM(N21:O24)</f>
        <v>2.4500000000000002</v>
      </c>
      <c r="O25" s="117"/>
      <c r="P25" s="44">
        <f>+SUM(P21:Q24)</f>
        <v>52</v>
      </c>
      <c r="Q25" s="45" t="s">
        <v>34</v>
      </c>
      <c r="R25" s="43">
        <f>+SUM(R21:R24)</f>
        <v>3</v>
      </c>
      <c r="S25" s="114"/>
      <c r="V25" s="34"/>
      <c r="W25" s="34" t="s">
        <v>34</v>
      </c>
      <c r="X25" s="117">
        <f>+SUM(X21:Y24)</f>
        <v>1.05</v>
      </c>
      <c r="Y25" s="117"/>
      <c r="Z25" s="44">
        <f>+SUM(Z21:AA24)</f>
        <v>22</v>
      </c>
      <c r="AA25" s="49" t="s">
        <v>34</v>
      </c>
      <c r="AB25" s="43">
        <f>+SUM(AB21:AB24)</f>
        <v>0</v>
      </c>
      <c r="AC25" s="114"/>
    </row>
    <row r="26" spans="1:29" ht="13.5" customHeight="1" x14ac:dyDescent="0.25">
      <c r="A26" t="s">
        <v>41</v>
      </c>
      <c r="B26" s="103" t="s">
        <v>42</v>
      </c>
      <c r="C26" s="103" t="s">
        <v>28</v>
      </c>
      <c r="D26" s="106">
        <v>0.97</v>
      </c>
      <c r="E26" s="107"/>
      <c r="F26" s="110">
        <v>15</v>
      </c>
      <c r="G26" s="30" t="s">
        <v>29</v>
      </c>
      <c r="H26" s="39"/>
      <c r="I26" s="112">
        <f>+(((D30-$D$10)/(F30-51))*0.4)+((H30/4)*0.6)</f>
        <v>0.15506666666666669</v>
      </c>
      <c r="K26" t="s">
        <v>41</v>
      </c>
      <c r="L26" s="103" t="s">
        <v>42</v>
      </c>
      <c r="M26" s="103" t="s">
        <v>28</v>
      </c>
      <c r="N26" s="106">
        <v>0.97</v>
      </c>
      <c r="O26" s="107"/>
      <c r="P26" s="110">
        <v>15</v>
      </c>
      <c r="Q26" s="30" t="s">
        <v>49</v>
      </c>
      <c r="R26" s="39">
        <v>1</v>
      </c>
      <c r="S26" s="112">
        <f>+(((N30-$D$10)/(P30-51))*0.4)+((R30/4)*0.6)</f>
        <v>0.30506666666666665</v>
      </c>
      <c r="U26" t="s">
        <v>41</v>
      </c>
      <c r="V26" s="103" t="s">
        <v>42</v>
      </c>
      <c r="W26" s="103" t="s">
        <v>28</v>
      </c>
      <c r="X26" s="106">
        <v>0.97</v>
      </c>
      <c r="Y26" s="107"/>
      <c r="Z26" s="110">
        <v>15</v>
      </c>
      <c r="AA26" s="47" t="s">
        <v>49</v>
      </c>
      <c r="AB26" s="39"/>
      <c r="AC26" s="112">
        <f>+(((X30-$D$10)/(Z30-51))*0.4)+((AB30/4)*0.6)</f>
        <v>0.15506666666666669</v>
      </c>
    </row>
    <row r="27" spans="1:29" ht="13.5" customHeight="1" x14ac:dyDescent="0.25">
      <c r="B27" s="104"/>
      <c r="C27" s="105"/>
      <c r="D27" s="108"/>
      <c r="E27" s="109"/>
      <c r="F27" s="111"/>
      <c r="G27" s="30" t="s">
        <v>30</v>
      </c>
      <c r="H27" s="39">
        <v>1</v>
      </c>
      <c r="I27" s="113"/>
      <c r="L27" s="104"/>
      <c r="M27" s="105"/>
      <c r="N27" s="108"/>
      <c r="O27" s="109"/>
      <c r="P27" s="111"/>
      <c r="Q27" s="30" t="s">
        <v>50</v>
      </c>
      <c r="R27" s="39">
        <v>0</v>
      </c>
      <c r="S27" s="113"/>
      <c r="V27" s="104"/>
      <c r="W27" s="105"/>
      <c r="X27" s="108"/>
      <c r="Y27" s="109"/>
      <c r="Z27" s="111"/>
      <c r="AA27" s="47" t="s">
        <v>50</v>
      </c>
      <c r="AB27" s="39">
        <v>1</v>
      </c>
      <c r="AC27" s="113"/>
    </row>
    <row r="28" spans="1:29" ht="13.5" customHeight="1" x14ac:dyDescent="0.25">
      <c r="B28" s="104"/>
      <c r="C28" s="115" t="s">
        <v>31</v>
      </c>
      <c r="D28" s="106">
        <v>1.29</v>
      </c>
      <c r="E28" s="107"/>
      <c r="F28" s="110">
        <v>21</v>
      </c>
      <c r="G28" s="30" t="s">
        <v>32</v>
      </c>
      <c r="H28" s="39"/>
      <c r="I28" s="113"/>
      <c r="L28" s="104"/>
      <c r="M28" s="115" t="s">
        <v>31</v>
      </c>
      <c r="N28" s="106">
        <v>1.29</v>
      </c>
      <c r="O28" s="107"/>
      <c r="P28" s="110">
        <v>21</v>
      </c>
      <c r="Q28" s="30" t="s">
        <v>51</v>
      </c>
      <c r="R28" s="39">
        <v>0</v>
      </c>
      <c r="S28" s="113"/>
      <c r="V28" s="104"/>
      <c r="W28" s="115" t="s">
        <v>31</v>
      </c>
      <c r="X28" s="106">
        <v>1.29</v>
      </c>
      <c r="Y28" s="107"/>
      <c r="Z28" s="110">
        <v>21</v>
      </c>
      <c r="AA28" s="47" t="s">
        <v>53</v>
      </c>
      <c r="AB28" s="39"/>
      <c r="AC28" s="113"/>
    </row>
    <row r="29" spans="1:29" ht="13.5" customHeight="1" x14ac:dyDescent="0.25">
      <c r="B29" s="104"/>
      <c r="C29" s="116"/>
      <c r="D29" s="108"/>
      <c r="E29" s="109"/>
      <c r="F29" s="111"/>
      <c r="G29" s="30" t="s">
        <v>33</v>
      </c>
      <c r="H29" s="39"/>
      <c r="I29" s="113"/>
      <c r="L29" s="104"/>
      <c r="M29" s="116"/>
      <c r="N29" s="108"/>
      <c r="O29" s="109"/>
      <c r="P29" s="111"/>
      <c r="Q29" s="30" t="s">
        <v>52</v>
      </c>
      <c r="R29" s="39">
        <v>1</v>
      </c>
      <c r="S29" s="113"/>
      <c r="V29" s="104"/>
      <c r="W29" s="116"/>
      <c r="X29" s="108"/>
      <c r="Y29" s="109"/>
      <c r="Z29" s="111"/>
      <c r="AA29" s="47" t="s">
        <v>52</v>
      </c>
      <c r="AB29" s="39"/>
      <c r="AC29" s="113"/>
    </row>
    <row r="30" spans="1:29" ht="13.5" customHeight="1" x14ac:dyDescent="0.25">
      <c r="B30" s="105"/>
      <c r="C30" s="34" t="s">
        <v>34</v>
      </c>
      <c r="D30" s="117">
        <f>+SUM(D26:E29)</f>
        <v>2.2599999999999998</v>
      </c>
      <c r="E30" s="117"/>
      <c r="F30" s="44">
        <f>+SUM(F26:G29)</f>
        <v>36</v>
      </c>
      <c r="G30" s="45" t="s">
        <v>34</v>
      </c>
      <c r="H30" s="43">
        <f>+SUM(H26:H29)</f>
        <v>1</v>
      </c>
      <c r="I30" s="114"/>
      <c r="L30" s="105"/>
      <c r="M30" s="34" t="s">
        <v>34</v>
      </c>
      <c r="N30" s="117">
        <f>+SUM(N26:O29)</f>
        <v>2.2599999999999998</v>
      </c>
      <c r="O30" s="117"/>
      <c r="P30" s="44">
        <f>+SUM(P26:Q29)</f>
        <v>36</v>
      </c>
      <c r="Q30" s="45" t="s">
        <v>34</v>
      </c>
      <c r="R30" s="43">
        <f>+SUM(R26:R29)</f>
        <v>2</v>
      </c>
      <c r="S30" s="114"/>
      <c r="V30" s="105"/>
      <c r="W30" s="34" t="s">
        <v>34</v>
      </c>
      <c r="X30" s="117">
        <f>+SUM(X26:Y29)</f>
        <v>2.2599999999999998</v>
      </c>
      <c r="Y30" s="117"/>
      <c r="Z30" s="44">
        <f>+SUM(Z26:AA29)</f>
        <v>36</v>
      </c>
      <c r="AA30" s="49" t="s">
        <v>34</v>
      </c>
      <c r="AB30" s="43">
        <f>+SUM(AB26:AB29)</f>
        <v>1</v>
      </c>
      <c r="AC30" s="114"/>
    </row>
    <row r="31" spans="1:29" ht="13.5" customHeight="1" x14ac:dyDescent="0.25">
      <c r="B31" s="103" t="s">
        <v>43</v>
      </c>
      <c r="C31" s="103" t="s">
        <v>28</v>
      </c>
      <c r="D31" s="106">
        <v>1.5</v>
      </c>
      <c r="E31" s="107"/>
      <c r="F31" s="110">
        <v>30</v>
      </c>
      <c r="G31" s="30" t="s">
        <v>29</v>
      </c>
      <c r="H31" s="39">
        <v>1</v>
      </c>
      <c r="I31" s="112">
        <f>+(((D35-$D$10)/(F35-51))*0.4)+((H35/4)*0.6)</f>
        <v>0.42999999999999988</v>
      </c>
      <c r="L31" s="103" t="s">
        <v>43</v>
      </c>
      <c r="M31" s="103" t="s">
        <v>28</v>
      </c>
      <c r="N31" s="106">
        <v>1.4</v>
      </c>
      <c r="O31" s="107"/>
      <c r="P31" s="110">
        <v>25</v>
      </c>
      <c r="Q31" s="30" t="s">
        <v>49</v>
      </c>
      <c r="R31" s="39">
        <v>1</v>
      </c>
      <c r="S31" s="112">
        <f>+(((N35-$D$10)/(P35-51))*0.4)+((R35/4)*0.6)</f>
        <v>0.45999999999999996</v>
      </c>
      <c r="V31" s="103" t="s">
        <v>43</v>
      </c>
      <c r="W31" s="103" t="s">
        <v>28</v>
      </c>
      <c r="X31" s="106"/>
      <c r="Y31" s="107"/>
      <c r="Z31" s="110"/>
      <c r="AA31" s="47" t="s">
        <v>49</v>
      </c>
      <c r="AB31" s="39"/>
      <c r="AC31" s="112">
        <f>+(((X35-$D$10)/(Z35-51))*0.4)+((AB35/4)*0.6)</f>
        <v>1.9215686274509806E-2</v>
      </c>
    </row>
    <row r="32" spans="1:29" ht="13.5" customHeight="1" x14ac:dyDescent="0.25">
      <c r="B32" s="104"/>
      <c r="C32" s="105"/>
      <c r="D32" s="108"/>
      <c r="E32" s="109"/>
      <c r="F32" s="111"/>
      <c r="G32" s="30" t="s">
        <v>30</v>
      </c>
      <c r="H32" s="39">
        <v>1</v>
      </c>
      <c r="I32" s="113"/>
      <c r="L32" s="104"/>
      <c r="M32" s="105"/>
      <c r="N32" s="108"/>
      <c r="O32" s="109"/>
      <c r="P32" s="111"/>
      <c r="Q32" s="30" t="s">
        <v>50</v>
      </c>
      <c r="R32" s="39">
        <v>1</v>
      </c>
      <c r="S32" s="113"/>
      <c r="V32" s="104"/>
      <c r="W32" s="105"/>
      <c r="X32" s="108"/>
      <c r="Y32" s="109"/>
      <c r="Z32" s="111"/>
      <c r="AA32" s="47" t="s">
        <v>50</v>
      </c>
      <c r="AB32" s="39"/>
      <c r="AC32" s="113"/>
    </row>
    <row r="33" spans="2:29" ht="13.5" customHeight="1" x14ac:dyDescent="0.25">
      <c r="B33" s="104"/>
      <c r="C33" s="115" t="s">
        <v>31</v>
      </c>
      <c r="D33" s="106">
        <v>0.8</v>
      </c>
      <c r="E33" s="107"/>
      <c r="F33" s="110">
        <v>24</v>
      </c>
      <c r="G33" s="30" t="s">
        <v>32</v>
      </c>
      <c r="H33" s="39">
        <v>1</v>
      </c>
      <c r="I33" s="113"/>
      <c r="L33" s="104"/>
      <c r="M33" s="115" t="s">
        <v>31</v>
      </c>
      <c r="N33" s="106">
        <v>0.9</v>
      </c>
      <c r="O33" s="107"/>
      <c r="P33" s="110">
        <v>20</v>
      </c>
      <c r="Q33" s="30" t="s">
        <v>51</v>
      </c>
      <c r="R33" s="39">
        <v>0</v>
      </c>
      <c r="S33" s="113"/>
      <c r="V33" s="104"/>
      <c r="W33" s="115" t="s">
        <v>31</v>
      </c>
      <c r="X33" s="106"/>
      <c r="Y33" s="107"/>
      <c r="Z33" s="110"/>
      <c r="AA33" s="47" t="s">
        <v>53</v>
      </c>
      <c r="AB33" s="39"/>
      <c r="AC33" s="113"/>
    </row>
    <row r="34" spans="2:29" ht="13.5" customHeight="1" x14ac:dyDescent="0.25">
      <c r="B34" s="104"/>
      <c r="C34" s="116"/>
      <c r="D34" s="108"/>
      <c r="E34" s="109"/>
      <c r="F34" s="111"/>
      <c r="G34" s="30" t="s">
        <v>33</v>
      </c>
      <c r="H34" s="39">
        <v>0</v>
      </c>
      <c r="I34" s="113"/>
      <c r="L34" s="104"/>
      <c r="M34" s="116"/>
      <c r="N34" s="108"/>
      <c r="O34" s="109"/>
      <c r="P34" s="111"/>
      <c r="Q34" s="30" t="s">
        <v>52</v>
      </c>
      <c r="R34" s="39">
        <v>1</v>
      </c>
      <c r="S34" s="113"/>
      <c r="V34" s="104"/>
      <c r="W34" s="116"/>
      <c r="X34" s="108"/>
      <c r="Y34" s="109"/>
      <c r="Z34" s="111"/>
      <c r="AA34" s="47" t="s">
        <v>52</v>
      </c>
      <c r="AB34" s="39"/>
      <c r="AC34" s="113"/>
    </row>
    <row r="35" spans="2:29" ht="13.5" customHeight="1" x14ac:dyDescent="0.25">
      <c r="B35" s="105"/>
      <c r="C35" s="34" t="s">
        <v>34</v>
      </c>
      <c r="D35" s="117">
        <f>+SUM(D31:E34)</f>
        <v>2.2999999999999998</v>
      </c>
      <c r="E35" s="117"/>
      <c r="F35" s="44">
        <f>+SUM(F31:G34)</f>
        <v>54</v>
      </c>
      <c r="G35" s="45" t="s">
        <v>34</v>
      </c>
      <c r="H35" s="43">
        <f>+SUM(H31:H34)</f>
        <v>3</v>
      </c>
      <c r="I35" s="114"/>
      <c r="L35" s="105"/>
      <c r="M35" s="34" t="s">
        <v>34</v>
      </c>
      <c r="N35" s="117">
        <f>+SUM(N31:O34)</f>
        <v>2.2999999999999998</v>
      </c>
      <c r="O35" s="117"/>
      <c r="P35" s="44">
        <f>+SUM(P31:Q34)</f>
        <v>45</v>
      </c>
      <c r="Q35" s="45" t="s">
        <v>34</v>
      </c>
      <c r="R35" s="43">
        <f>+SUM(R31:R34)</f>
        <v>3</v>
      </c>
      <c r="S35" s="114"/>
      <c r="V35" s="105"/>
      <c r="W35" s="34" t="s">
        <v>34</v>
      </c>
      <c r="X35" s="117">
        <f>+SUM(X31:Y34)</f>
        <v>0</v>
      </c>
      <c r="Y35" s="117"/>
      <c r="Z35" s="44">
        <f>+SUM(Z31:AA34)</f>
        <v>0</v>
      </c>
      <c r="AA35" s="49" t="s">
        <v>34</v>
      </c>
      <c r="AB35" s="43">
        <f>+SUM(AB31:AB34)</f>
        <v>0</v>
      </c>
      <c r="AC35" s="114"/>
    </row>
    <row r="36" spans="2:29" ht="13.5" customHeight="1" x14ac:dyDescent="0.25">
      <c r="B36" s="103" t="s">
        <v>44</v>
      </c>
      <c r="C36" s="103" t="s">
        <v>28</v>
      </c>
      <c r="D36" s="106">
        <v>1.1000000000000001</v>
      </c>
      <c r="E36" s="107"/>
      <c r="F36" s="110">
        <v>20</v>
      </c>
      <c r="G36" s="30" t="s">
        <v>29</v>
      </c>
      <c r="H36" s="39">
        <v>1</v>
      </c>
      <c r="I36" s="112">
        <f>+(((D40-$D$10)/(F40-51))*0.4)+((H40/4)*0.6)</f>
        <v>0.61499999999999999</v>
      </c>
      <c r="L36" s="103" t="s">
        <v>44</v>
      </c>
      <c r="M36" s="103" t="s">
        <v>28</v>
      </c>
      <c r="N36" s="106">
        <v>1.3</v>
      </c>
      <c r="O36" s="107"/>
      <c r="P36" s="110">
        <v>27</v>
      </c>
      <c r="Q36" s="30" t="s">
        <v>49</v>
      </c>
      <c r="R36" s="39">
        <v>1</v>
      </c>
      <c r="S36" s="112">
        <f>+(((N40-$D$10)/(P40-51))*0.4)+((R40/4)*0.6)</f>
        <v>0.625</v>
      </c>
      <c r="V36" s="103" t="s">
        <v>44</v>
      </c>
      <c r="W36" s="103" t="s">
        <v>28</v>
      </c>
      <c r="X36" s="106"/>
      <c r="Y36" s="107"/>
      <c r="Z36" s="110"/>
      <c r="AA36" s="47" t="s">
        <v>49</v>
      </c>
      <c r="AB36" s="39"/>
      <c r="AC36" s="112">
        <f>+(((X40-$D$10)/(Z40-51))*0.4)+((AB40/4)*0.6)</f>
        <v>1.9215686274509806E-2</v>
      </c>
    </row>
    <row r="37" spans="2:29" ht="13.5" customHeight="1" x14ac:dyDescent="0.25">
      <c r="B37" s="104"/>
      <c r="C37" s="105"/>
      <c r="D37" s="108"/>
      <c r="E37" s="109"/>
      <c r="F37" s="111"/>
      <c r="G37" s="30" t="s">
        <v>30</v>
      </c>
      <c r="H37" s="39">
        <v>1</v>
      </c>
      <c r="I37" s="113"/>
      <c r="L37" s="104"/>
      <c r="M37" s="105"/>
      <c r="N37" s="108"/>
      <c r="O37" s="109"/>
      <c r="P37" s="111"/>
      <c r="Q37" s="30" t="s">
        <v>50</v>
      </c>
      <c r="R37" s="39">
        <v>1</v>
      </c>
      <c r="S37" s="113"/>
      <c r="V37" s="104"/>
      <c r="W37" s="105"/>
      <c r="X37" s="108"/>
      <c r="Y37" s="109"/>
      <c r="Z37" s="111"/>
      <c r="AA37" s="47" t="s">
        <v>50</v>
      </c>
      <c r="AB37" s="39"/>
      <c r="AC37" s="113"/>
    </row>
    <row r="38" spans="2:29" ht="13.5" customHeight="1" x14ac:dyDescent="0.25">
      <c r="B38" s="104"/>
      <c r="C38" s="115" t="s">
        <v>31</v>
      </c>
      <c r="D38" s="106">
        <v>0.9</v>
      </c>
      <c r="E38" s="107"/>
      <c r="F38" s="110">
        <v>19</v>
      </c>
      <c r="G38" s="30" t="s">
        <v>32</v>
      </c>
      <c r="H38" s="39">
        <v>1</v>
      </c>
      <c r="I38" s="113"/>
      <c r="L38" s="104"/>
      <c r="M38" s="115" t="s">
        <v>31</v>
      </c>
      <c r="N38" s="106">
        <v>0.9</v>
      </c>
      <c r="O38" s="107"/>
      <c r="P38" s="110">
        <v>20</v>
      </c>
      <c r="Q38" s="30" t="s">
        <v>51</v>
      </c>
      <c r="R38" s="39">
        <v>1</v>
      </c>
      <c r="S38" s="113"/>
      <c r="V38" s="104"/>
      <c r="W38" s="115" t="s">
        <v>31</v>
      </c>
      <c r="X38" s="106"/>
      <c r="Y38" s="107"/>
      <c r="Z38" s="110"/>
      <c r="AA38" s="47" t="s">
        <v>53</v>
      </c>
      <c r="AB38" s="39"/>
      <c r="AC38" s="113"/>
    </row>
    <row r="39" spans="2:29" ht="13.5" customHeight="1" x14ac:dyDescent="0.25">
      <c r="B39" s="104"/>
      <c r="C39" s="116"/>
      <c r="D39" s="108"/>
      <c r="E39" s="109"/>
      <c r="F39" s="111"/>
      <c r="G39" s="30" t="s">
        <v>33</v>
      </c>
      <c r="H39" s="39">
        <v>1</v>
      </c>
      <c r="I39" s="113"/>
      <c r="L39" s="104"/>
      <c r="M39" s="116"/>
      <c r="N39" s="108"/>
      <c r="O39" s="109"/>
      <c r="P39" s="111"/>
      <c r="Q39" s="30" t="s">
        <v>52</v>
      </c>
      <c r="R39" s="39">
        <v>1</v>
      </c>
      <c r="S39" s="113"/>
      <c r="V39" s="104"/>
      <c r="W39" s="116"/>
      <c r="X39" s="108"/>
      <c r="Y39" s="109"/>
      <c r="Z39" s="111"/>
      <c r="AA39" s="47" t="s">
        <v>52</v>
      </c>
      <c r="AB39" s="39"/>
      <c r="AC39" s="113"/>
    </row>
    <row r="40" spans="2:29" ht="13.5" customHeight="1" x14ac:dyDescent="0.25">
      <c r="B40" s="105"/>
      <c r="C40" s="34" t="s">
        <v>34</v>
      </c>
      <c r="D40" s="117">
        <f>+SUM(D36:E39)</f>
        <v>2</v>
      </c>
      <c r="E40" s="117"/>
      <c r="F40" s="44">
        <f>+SUM(F36:G39)</f>
        <v>39</v>
      </c>
      <c r="G40" s="45" t="s">
        <v>34</v>
      </c>
      <c r="H40" s="43">
        <f>+SUM(H36:H39)</f>
        <v>4</v>
      </c>
      <c r="I40" s="114"/>
      <c r="L40" s="105"/>
      <c r="M40" s="34" t="s">
        <v>34</v>
      </c>
      <c r="N40" s="117">
        <f>+SUM(N36:O39)</f>
        <v>2.2000000000000002</v>
      </c>
      <c r="O40" s="117"/>
      <c r="P40" s="44">
        <f>+SUM(P36:Q39)</f>
        <v>47</v>
      </c>
      <c r="Q40" s="45" t="s">
        <v>34</v>
      </c>
      <c r="R40" s="43">
        <f>+SUM(R36:R39)</f>
        <v>4</v>
      </c>
      <c r="S40" s="114"/>
      <c r="V40" s="105"/>
      <c r="W40" s="34" t="s">
        <v>34</v>
      </c>
      <c r="X40" s="117">
        <f>+SUM(X36:Y39)</f>
        <v>0</v>
      </c>
      <c r="Y40" s="117"/>
      <c r="Z40" s="44">
        <f>+SUM(Z36:AA39)</f>
        <v>0</v>
      </c>
      <c r="AA40" s="49" t="s">
        <v>34</v>
      </c>
      <c r="AB40" s="43">
        <f>+SUM(AB36:AB39)</f>
        <v>0</v>
      </c>
      <c r="AC40" s="114"/>
    </row>
    <row r="41" spans="2:29" ht="13.5" customHeight="1" x14ac:dyDescent="0.25">
      <c r="B41" s="103" t="s">
        <v>45</v>
      </c>
      <c r="C41" s="103" t="s">
        <v>28</v>
      </c>
      <c r="D41" s="106">
        <v>1.4</v>
      </c>
      <c r="E41" s="107"/>
      <c r="F41" s="110">
        <v>25</v>
      </c>
      <c r="G41" s="30" t="s">
        <v>29</v>
      </c>
      <c r="H41" s="39">
        <v>1</v>
      </c>
      <c r="I41" s="112">
        <f>+(((D45-$D$10)/(F45-51))*0.4)+((H45/4)*0.6)</f>
        <v>0.31</v>
      </c>
      <c r="L41" s="103" t="s">
        <v>45</v>
      </c>
      <c r="M41" s="103" t="s">
        <v>28</v>
      </c>
      <c r="N41" s="106">
        <v>1.3</v>
      </c>
      <c r="O41" s="107"/>
      <c r="P41" s="110">
        <v>28</v>
      </c>
      <c r="Q41" s="30" t="s">
        <v>49</v>
      </c>
      <c r="R41" s="39">
        <v>1</v>
      </c>
      <c r="S41" s="112">
        <f>+(((N45-$D$10)/(P45-51))*0.4)+((R45/4)*0.6)</f>
        <v>0.51000000000000012</v>
      </c>
      <c r="V41" s="103" t="s">
        <v>45</v>
      </c>
      <c r="W41" s="103" t="s">
        <v>28</v>
      </c>
      <c r="X41" s="106"/>
      <c r="Y41" s="107"/>
      <c r="Z41" s="110"/>
      <c r="AA41" s="47" t="s">
        <v>49</v>
      </c>
      <c r="AB41" s="39"/>
      <c r="AC41" s="112">
        <f>+(((X45-$D$10)/(Z45-51))*0.4)+((AB45/4)*0.6)</f>
        <v>1.9215686274509806E-2</v>
      </c>
    </row>
    <row r="42" spans="2:29" ht="13.5" customHeight="1" x14ac:dyDescent="0.25">
      <c r="B42" s="104"/>
      <c r="C42" s="105"/>
      <c r="D42" s="108"/>
      <c r="E42" s="109"/>
      <c r="F42" s="111"/>
      <c r="G42" s="30" t="s">
        <v>30</v>
      </c>
      <c r="H42" s="39">
        <v>1</v>
      </c>
      <c r="I42" s="113"/>
      <c r="L42" s="104"/>
      <c r="M42" s="105"/>
      <c r="N42" s="108"/>
      <c r="O42" s="109"/>
      <c r="P42" s="111"/>
      <c r="Q42" s="30" t="s">
        <v>50</v>
      </c>
      <c r="R42" s="39">
        <v>0</v>
      </c>
      <c r="S42" s="113"/>
      <c r="V42" s="104"/>
      <c r="W42" s="105"/>
      <c r="X42" s="108"/>
      <c r="Y42" s="109"/>
      <c r="Z42" s="111"/>
      <c r="AA42" s="47" t="s">
        <v>50</v>
      </c>
      <c r="AB42" s="39"/>
      <c r="AC42" s="113"/>
    </row>
    <row r="43" spans="2:29" ht="13.5" customHeight="1" x14ac:dyDescent="0.25">
      <c r="B43" s="104"/>
      <c r="C43" s="115" t="s">
        <v>31</v>
      </c>
      <c r="D43" s="106">
        <v>0.9</v>
      </c>
      <c r="E43" s="107"/>
      <c r="F43" s="110">
        <v>20</v>
      </c>
      <c r="G43" s="30" t="s">
        <v>32</v>
      </c>
      <c r="H43" s="39">
        <v>0</v>
      </c>
      <c r="I43" s="113"/>
      <c r="L43" s="104"/>
      <c r="M43" s="115" t="s">
        <v>31</v>
      </c>
      <c r="N43" s="106">
        <v>1</v>
      </c>
      <c r="O43" s="107"/>
      <c r="P43" s="110">
        <v>22</v>
      </c>
      <c r="Q43" s="30" t="s">
        <v>51</v>
      </c>
      <c r="R43" s="39">
        <v>1</v>
      </c>
      <c r="S43" s="113"/>
      <c r="V43" s="104"/>
      <c r="W43" s="115" t="s">
        <v>31</v>
      </c>
      <c r="X43" s="106"/>
      <c r="Y43" s="107"/>
      <c r="Z43" s="110"/>
      <c r="AA43" s="47" t="s">
        <v>53</v>
      </c>
      <c r="AB43" s="39"/>
      <c r="AC43" s="113"/>
    </row>
    <row r="44" spans="2:29" ht="13.5" customHeight="1" x14ac:dyDescent="0.25">
      <c r="B44" s="104"/>
      <c r="C44" s="116"/>
      <c r="D44" s="108"/>
      <c r="E44" s="109"/>
      <c r="F44" s="111"/>
      <c r="G44" s="30" t="s">
        <v>33</v>
      </c>
      <c r="H44" s="39">
        <v>0</v>
      </c>
      <c r="I44" s="113"/>
      <c r="L44" s="104"/>
      <c r="M44" s="116"/>
      <c r="N44" s="108"/>
      <c r="O44" s="109"/>
      <c r="P44" s="111"/>
      <c r="Q44" s="30" t="s">
        <v>52</v>
      </c>
      <c r="R44" s="39">
        <v>1</v>
      </c>
      <c r="S44" s="113"/>
      <c r="V44" s="104"/>
      <c r="W44" s="116"/>
      <c r="X44" s="108"/>
      <c r="Y44" s="109"/>
      <c r="Z44" s="111"/>
      <c r="AA44" s="47" t="s">
        <v>52</v>
      </c>
      <c r="AB44" s="39"/>
      <c r="AC44" s="113"/>
    </row>
    <row r="45" spans="2:29" ht="13.5" customHeight="1" x14ac:dyDescent="0.25">
      <c r="B45" s="105"/>
      <c r="C45" s="34" t="s">
        <v>34</v>
      </c>
      <c r="D45" s="117">
        <f>+SUM(D41:E44)</f>
        <v>2.2999999999999998</v>
      </c>
      <c r="E45" s="117"/>
      <c r="F45" s="44">
        <f>+SUM(F41:G44)</f>
        <v>45</v>
      </c>
      <c r="G45" s="45" t="s">
        <v>34</v>
      </c>
      <c r="H45" s="43">
        <f>+SUM(H41:H44)</f>
        <v>2</v>
      </c>
      <c r="I45" s="114"/>
      <c r="L45" s="105"/>
      <c r="M45" s="34" t="s">
        <v>34</v>
      </c>
      <c r="N45" s="117">
        <f>+SUM(N41:O44)</f>
        <v>2.2999999999999998</v>
      </c>
      <c r="O45" s="117"/>
      <c r="P45" s="44">
        <f>+SUM(P41:Q44)</f>
        <v>50</v>
      </c>
      <c r="Q45" s="45" t="s">
        <v>34</v>
      </c>
      <c r="R45" s="43">
        <f>+SUM(R41:R44)</f>
        <v>3</v>
      </c>
      <c r="S45" s="114"/>
      <c r="V45" s="105"/>
      <c r="W45" s="34" t="s">
        <v>34</v>
      </c>
      <c r="X45" s="117">
        <f>+SUM(X41:Y44)</f>
        <v>0</v>
      </c>
      <c r="Y45" s="117"/>
      <c r="Z45" s="44">
        <f>+SUM(Z41:AA44)</f>
        <v>0</v>
      </c>
      <c r="AA45" s="45" t="s">
        <v>34</v>
      </c>
      <c r="AB45" s="43">
        <f>+SUM(AB41:AB44)</f>
        <v>0</v>
      </c>
      <c r="AC45" s="114"/>
    </row>
    <row r="46" spans="2:29" ht="13.5" customHeight="1" x14ac:dyDescent="0.25">
      <c r="B46" s="103" t="s">
        <v>46</v>
      </c>
      <c r="C46" s="103" t="s">
        <v>28</v>
      </c>
      <c r="D46" s="106">
        <v>1.3</v>
      </c>
      <c r="E46" s="107"/>
      <c r="F46" s="110">
        <v>20</v>
      </c>
      <c r="G46" s="30" t="s">
        <v>29</v>
      </c>
      <c r="H46" s="39">
        <v>1</v>
      </c>
      <c r="I46" s="112">
        <f>+(((D50-$D$10)/(F50-51))*0.4)+((H50/4)*0.6)</f>
        <v>0.31076923076923074</v>
      </c>
      <c r="L46" s="103" t="s">
        <v>46</v>
      </c>
      <c r="M46" s="103" t="s">
        <v>28</v>
      </c>
      <c r="N46" s="106">
        <v>1.7</v>
      </c>
      <c r="O46" s="107"/>
      <c r="P46" s="110">
        <v>28</v>
      </c>
      <c r="Q46" s="30" t="s">
        <v>49</v>
      </c>
      <c r="R46" s="39">
        <v>1</v>
      </c>
      <c r="S46" s="112">
        <f>+(((N50-$D$10)/(P50-51))*0.4)+((R50/4)*0.6)</f>
        <v>0.625</v>
      </c>
      <c r="V46" s="103" t="s">
        <v>46</v>
      </c>
      <c r="W46" s="103" t="s">
        <v>28</v>
      </c>
      <c r="X46" s="106"/>
      <c r="Y46" s="107"/>
      <c r="Z46" s="110"/>
      <c r="AA46" s="30" t="s">
        <v>49</v>
      </c>
      <c r="AB46" s="39"/>
      <c r="AC46" s="112">
        <f>+(((X50-$D$10)/(Z50-51))*0.4)+((AB50/4)*0.6)</f>
        <v>1.9215686274509806E-2</v>
      </c>
    </row>
    <row r="47" spans="2:29" ht="13.5" customHeight="1" x14ac:dyDescent="0.25">
      <c r="B47" s="104"/>
      <c r="C47" s="105"/>
      <c r="D47" s="108"/>
      <c r="E47" s="109"/>
      <c r="F47" s="111"/>
      <c r="G47" s="30" t="s">
        <v>30</v>
      </c>
      <c r="H47" s="39">
        <v>1</v>
      </c>
      <c r="I47" s="113"/>
      <c r="L47" s="104"/>
      <c r="M47" s="105"/>
      <c r="N47" s="108"/>
      <c r="O47" s="109"/>
      <c r="P47" s="111"/>
      <c r="Q47" s="30" t="s">
        <v>50</v>
      </c>
      <c r="R47" s="39">
        <v>1</v>
      </c>
      <c r="S47" s="113"/>
      <c r="V47" s="104"/>
      <c r="W47" s="105"/>
      <c r="X47" s="108"/>
      <c r="Y47" s="109"/>
      <c r="Z47" s="111"/>
      <c r="AA47" s="30" t="s">
        <v>50</v>
      </c>
      <c r="AB47" s="39"/>
      <c r="AC47" s="113"/>
    </row>
    <row r="48" spans="2:29" ht="13.5" customHeight="1" x14ac:dyDescent="0.25">
      <c r="B48" s="104"/>
      <c r="C48" s="115" t="s">
        <v>31</v>
      </c>
      <c r="D48" s="106">
        <v>0.8</v>
      </c>
      <c r="E48" s="107"/>
      <c r="F48" s="110">
        <v>18</v>
      </c>
      <c r="G48" s="30" t="s">
        <v>32</v>
      </c>
      <c r="H48" s="39">
        <v>0</v>
      </c>
      <c r="I48" s="113"/>
      <c r="L48" s="104"/>
      <c r="M48" s="115" t="s">
        <v>31</v>
      </c>
      <c r="N48" s="106">
        <v>0.5</v>
      </c>
      <c r="O48" s="107"/>
      <c r="P48" s="110">
        <v>19</v>
      </c>
      <c r="Q48" s="30" t="s">
        <v>51</v>
      </c>
      <c r="R48" s="39">
        <v>1</v>
      </c>
      <c r="S48" s="113"/>
      <c r="V48" s="104"/>
      <c r="W48" s="115" t="s">
        <v>31</v>
      </c>
      <c r="X48" s="106"/>
      <c r="Y48" s="107"/>
      <c r="Z48" s="110"/>
      <c r="AA48" s="30" t="s">
        <v>53</v>
      </c>
      <c r="AB48" s="39"/>
      <c r="AC48" s="113"/>
    </row>
    <row r="49" spans="2:29" ht="13.5" customHeight="1" x14ac:dyDescent="0.25">
      <c r="B49" s="104"/>
      <c r="C49" s="116"/>
      <c r="D49" s="108"/>
      <c r="E49" s="109"/>
      <c r="F49" s="111"/>
      <c r="G49" s="30" t="s">
        <v>33</v>
      </c>
      <c r="H49" s="39">
        <v>0</v>
      </c>
      <c r="I49" s="113"/>
      <c r="L49" s="104"/>
      <c r="M49" s="116"/>
      <c r="N49" s="108"/>
      <c r="O49" s="109"/>
      <c r="P49" s="111"/>
      <c r="Q49" s="30" t="s">
        <v>52</v>
      </c>
      <c r="R49" s="39">
        <v>1</v>
      </c>
      <c r="S49" s="113"/>
      <c r="V49" s="104"/>
      <c r="W49" s="116"/>
      <c r="X49" s="108"/>
      <c r="Y49" s="109"/>
      <c r="Z49" s="111"/>
      <c r="AA49" s="30" t="s">
        <v>52</v>
      </c>
      <c r="AB49" s="39"/>
      <c r="AC49" s="113"/>
    </row>
    <row r="50" spans="2:29" ht="13.5" customHeight="1" x14ac:dyDescent="0.25">
      <c r="B50" s="105"/>
      <c r="C50" s="34" t="s">
        <v>34</v>
      </c>
      <c r="D50" s="117">
        <f>+SUM(D46:E49)</f>
        <v>2.1</v>
      </c>
      <c r="E50" s="117"/>
      <c r="F50" s="44">
        <f>+SUM(F46:G49)</f>
        <v>38</v>
      </c>
      <c r="G50" s="45" t="s">
        <v>34</v>
      </c>
      <c r="H50" s="43">
        <f>+SUM(H46:H49)</f>
        <v>2</v>
      </c>
      <c r="I50" s="114"/>
      <c r="L50" s="105"/>
      <c r="M50" s="34" t="s">
        <v>34</v>
      </c>
      <c r="N50" s="117">
        <f>+SUM(N46:O49)</f>
        <v>2.2000000000000002</v>
      </c>
      <c r="O50" s="117"/>
      <c r="P50" s="44">
        <f>+SUM(P46:Q49)</f>
        <v>47</v>
      </c>
      <c r="Q50" s="45" t="s">
        <v>34</v>
      </c>
      <c r="R50" s="43">
        <f>+SUM(R46:R49)</f>
        <v>4</v>
      </c>
      <c r="S50" s="114"/>
      <c r="V50" s="105"/>
      <c r="W50" s="34" t="s">
        <v>34</v>
      </c>
      <c r="X50" s="117">
        <f>+SUM(X46:Y49)</f>
        <v>0</v>
      </c>
      <c r="Y50" s="117"/>
      <c r="Z50" s="44">
        <f>+SUM(Z46:AA49)</f>
        <v>0</v>
      </c>
      <c r="AA50" s="45" t="s">
        <v>34</v>
      </c>
      <c r="AB50" s="43">
        <f>+SUM(AB46:AB49)</f>
        <v>0</v>
      </c>
      <c r="AC50" s="114"/>
    </row>
  </sheetData>
  <mergeCells count="266">
    <mergeCell ref="H1:I1"/>
    <mergeCell ref="H2:I2"/>
    <mergeCell ref="D3:G4"/>
    <mergeCell ref="H3:I3"/>
    <mergeCell ref="H4:I4"/>
    <mergeCell ref="D5:E5"/>
    <mergeCell ref="B6:B9"/>
    <mergeCell ref="C6:C7"/>
    <mergeCell ref="D6:E7"/>
    <mergeCell ref="F6:F7"/>
    <mergeCell ref="C8:C9"/>
    <mergeCell ref="D8:E9"/>
    <mergeCell ref="F8:F9"/>
    <mergeCell ref="B1:C3"/>
    <mergeCell ref="D1:G2"/>
    <mergeCell ref="D10:E10"/>
    <mergeCell ref="B11:B14"/>
    <mergeCell ref="C11:C12"/>
    <mergeCell ref="D11:E12"/>
    <mergeCell ref="F11:F12"/>
    <mergeCell ref="I11:I15"/>
    <mergeCell ref="C13:C14"/>
    <mergeCell ref="D13:E14"/>
    <mergeCell ref="F13:F14"/>
    <mergeCell ref="D15:E15"/>
    <mergeCell ref="B16:B19"/>
    <mergeCell ref="C16:C17"/>
    <mergeCell ref="D16:E17"/>
    <mergeCell ref="F16:F17"/>
    <mergeCell ref="I16:I20"/>
    <mergeCell ref="C18:C19"/>
    <mergeCell ref="D18:E19"/>
    <mergeCell ref="F18:F19"/>
    <mergeCell ref="D20:E20"/>
    <mergeCell ref="B21:B24"/>
    <mergeCell ref="C21:C22"/>
    <mergeCell ref="D21:E22"/>
    <mergeCell ref="F21:F22"/>
    <mergeCell ref="I21:I25"/>
    <mergeCell ref="C23:C24"/>
    <mergeCell ref="D23:E24"/>
    <mergeCell ref="F23:F24"/>
    <mergeCell ref="D25:E25"/>
    <mergeCell ref="B26:B30"/>
    <mergeCell ref="C26:C27"/>
    <mergeCell ref="D26:E27"/>
    <mergeCell ref="F26:F27"/>
    <mergeCell ref="I26:I30"/>
    <mergeCell ref="C28:C29"/>
    <mergeCell ref="D28:E29"/>
    <mergeCell ref="F28:F29"/>
    <mergeCell ref="D30:E30"/>
    <mergeCell ref="B31:B35"/>
    <mergeCell ref="C31:C32"/>
    <mergeCell ref="D31:E32"/>
    <mergeCell ref="F31:F32"/>
    <mergeCell ref="I31:I35"/>
    <mergeCell ref="C33:C34"/>
    <mergeCell ref="D33:E34"/>
    <mergeCell ref="F33:F34"/>
    <mergeCell ref="D35:E35"/>
    <mergeCell ref="D45:E45"/>
    <mergeCell ref="B36:B40"/>
    <mergeCell ref="C36:C37"/>
    <mergeCell ref="D36:E37"/>
    <mergeCell ref="F36:F37"/>
    <mergeCell ref="I36:I40"/>
    <mergeCell ref="C38:C39"/>
    <mergeCell ref="D38:E39"/>
    <mergeCell ref="F38:F39"/>
    <mergeCell ref="D40:E40"/>
    <mergeCell ref="L1:M3"/>
    <mergeCell ref="N1:Q2"/>
    <mergeCell ref="R1:S1"/>
    <mergeCell ref="R2:S2"/>
    <mergeCell ref="N3:Q4"/>
    <mergeCell ref="R3:S3"/>
    <mergeCell ref="R4:S4"/>
    <mergeCell ref="B46:B50"/>
    <mergeCell ref="C46:C47"/>
    <mergeCell ref="D46:E47"/>
    <mergeCell ref="F46:F47"/>
    <mergeCell ref="I46:I50"/>
    <mergeCell ref="C48:C49"/>
    <mergeCell ref="D48:E49"/>
    <mergeCell ref="F48:F49"/>
    <mergeCell ref="D50:E50"/>
    <mergeCell ref="B41:B45"/>
    <mergeCell ref="C41:C42"/>
    <mergeCell ref="D41:E42"/>
    <mergeCell ref="F41:F42"/>
    <mergeCell ref="I41:I45"/>
    <mergeCell ref="C43:C44"/>
    <mergeCell ref="D43:E44"/>
    <mergeCell ref="F43:F44"/>
    <mergeCell ref="N5:O5"/>
    <mergeCell ref="L6:L9"/>
    <mergeCell ref="M6:M7"/>
    <mergeCell ref="N6:O7"/>
    <mergeCell ref="P6:P7"/>
    <mergeCell ref="S6:S10"/>
    <mergeCell ref="M8:M9"/>
    <mergeCell ref="N8:O9"/>
    <mergeCell ref="P8:P9"/>
    <mergeCell ref="N10:O10"/>
    <mergeCell ref="L11:L14"/>
    <mergeCell ref="M11:M12"/>
    <mergeCell ref="N11:O12"/>
    <mergeCell ref="P11:P12"/>
    <mergeCell ref="S11:S15"/>
    <mergeCell ref="M13:M14"/>
    <mergeCell ref="N13:O14"/>
    <mergeCell ref="P13:P14"/>
    <mergeCell ref="N15:O15"/>
    <mergeCell ref="L16:L19"/>
    <mergeCell ref="M16:M17"/>
    <mergeCell ref="N16:O17"/>
    <mergeCell ref="P16:P17"/>
    <mergeCell ref="S16:S20"/>
    <mergeCell ref="M18:M19"/>
    <mergeCell ref="N18:O19"/>
    <mergeCell ref="P18:P19"/>
    <mergeCell ref="N20:O20"/>
    <mergeCell ref="L21:L24"/>
    <mergeCell ref="M21:M22"/>
    <mergeCell ref="N21:O22"/>
    <mergeCell ref="P21:P22"/>
    <mergeCell ref="S21:S25"/>
    <mergeCell ref="M23:M24"/>
    <mergeCell ref="N23:O24"/>
    <mergeCell ref="P23:P24"/>
    <mergeCell ref="N25:O25"/>
    <mergeCell ref="L26:L30"/>
    <mergeCell ref="M26:M27"/>
    <mergeCell ref="N26:O27"/>
    <mergeCell ref="P26:P27"/>
    <mergeCell ref="S26:S30"/>
    <mergeCell ref="M28:M29"/>
    <mergeCell ref="N28:O29"/>
    <mergeCell ref="P28:P29"/>
    <mergeCell ref="N30:O30"/>
    <mergeCell ref="L31:L35"/>
    <mergeCell ref="M31:M32"/>
    <mergeCell ref="N31:O32"/>
    <mergeCell ref="P31:P32"/>
    <mergeCell ref="S31:S35"/>
    <mergeCell ref="M33:M34"/>
    <mergeCell ref="N33:O34"/>
    <mergeCell ref="P33:P34"/>
    <mergeCell ref="N35:O35"/>
    <mergeCell ref="N45:O45"/>
    <mergeCell ref="L36:L40"/>
    <mergeCell ref="M36:M37"/>
    <mergeCell ref="N36:O37"/>
    <mergeCell ref="P36:P37"/>
    <mergeCell ref="S36:S40"/>
    <mergeCell ref="M38:M39"/>
    <mergeCell ref="N38:O39"/>
    <mergeCell ref="P38:P39"/>
    <mergeCell ref="N40:O40"/>
    <mergeCell ref="V1:W3"/>
    <mergeCell ref="X1:AA2"/>
    <mergeCell ref="AB1:AD1"/>
    <mergeCell ref="AB2:AD2"/>
    <mergeCell ref="X3:AA4"/>
    <mergeCell ref="AB3:AD3"/>
    <mergeCell ref="AB4:AD4"/>
    <mergeCell ref="L46:L50"/>
    <mergeCell ref="M46:M47"/>
    <mergeCell ref="N46:O47"/>
    <mergeCell ref="P46:P47"/>
    <mergeCell ref="S46:S50"/>
    <mergeCell ref="M48:M49"/>
    <mergeCell ref="N48:O49"/>
    <mergeCell ref="P48:P49"/>
    <mergeCell ref="N50:O50"/>
    <mergeCell ref="L41:L45"/>
    <mergeCell ref="M41:M42"/>
    <mergeCell ref="N41:O42"/>
    <mergeCell ref="P41:P42"/>
    <mergeCell ref="S41:S45"/>
    <mergeCell ref="M43:M44"/>
    <mergeCell ref="N43:O44"/>
    <mergeCell ref="P43:P44"/>
    <mergeCell ref="X5:Y5"/>
    <mergeCell ref="V6:V9"/>
    <mergeCell ref="W6:W7"/>
    <mergeCell ref="X6:Y7"/>
    <mergeCell ref="Z6:Z7"/>
    <mergeCell ref="AC6:AC10"/>
    <mergeCell ref="W8:W9"/>
    <mergeCell ref="X8:Y9"/>
    <mergeCell ref="Z8:Z9"/>
    <mergeCell ref="X10:Y10"/>
    <mergeCell ref="V11:V14"/>
    <mergeCell ref="W11:W12"/>
    <mergeCell ref="X11:Y12"/>
    <mergeCell ref="Z11:Z12"/>
    <mergeCell ref="AC11:AC15"/>
    <mergeCell ref="W13:W14"/>
    <mergeCell ref="X13:Y14"/>
    <mergeCell ref="Z13:Z14"/>
    <mergeCell ref="X15:Y15"/>
    <mergeCell ref="V16:V19"/>
    <mergeCell ref="W16:W17"/>
    <mergeCell ref="X16:Y17"/>
    <mergeCell ref="Z16:Z17"/>
    <mergeCell ref="AC16:AC20"/>
    <mergeCell ref="W18:W19"/>
    <mergeCell ref="X18:Y19"/>
    <mergeCell ref="Z18:Z19"/>
    <mergeCell ref="X20:Y20"/>
    <mergeCell ref="V21:V24"/>
    <mergeCell ref="W21:W22"/>
    <mergeCell ref="X21:Y22"/>
    <mergeCell ref="Z21:Z22"/>
    <mergeCell ref="AC21:AC25"/>
    <mergeCell ref="W23:W24"/>
    <mergeCell ref="X23:Y24"/>
    <mergeCell ref="Z23:Z24"/>
    <mergeCell ref="X25:Y25"/>
    <mergeCell ref="V26:V30"/>
    <mergeCell ref="W26:W27"/>
    <mergeCell ref="X26:Y27"/>
    <mergeCell ref="Z26:Z27"/>
    <mergeCell ref="AC26:AC30"/>
    <mergeCell ref="W28:W29"/>
    <mergeCell ref="X28:Y29"/>
    <mergeCell ref="Z28:Z29"/>
    <mergeCell ref="X30:Y30"/>
    <mergeCell ref="V31:V35"/>
    <mergeCell ref="W31:W32"/>
    <mergeCell ref="X31:Y32"/>
    <mergeCell ref="Z31:Z32"/>
    <mergeCell ref="AC31:AC35"/>
    <mergeCell ref="W33:W34"/>
    <mergeCell ref="X33:Y34"/>
    <mergeCell ref="Z33:Z34"/>
    <mergeCell ref="X35:Y35"/>
    <mergeCell ref="V36:V40"/>
    <mergeCell ref="W36:W37"/>
    <mergeCell ref="X36:Y37"/>
    <mergeCell ref="Z36:Z37"/>
    <mergeCell ref="AC36:AC40"/>
    <mergeCell ref="W38:W39"/>
    <mergeCell ref="X38:Y39"/>
    <mergeCell ref="Z38:Z39"/>
    <mergeCell ref="X40:Y40"/>
    <mergeCell ref="V41:V45"/>
    <mergeCell ref="W41:W42"/>
    <mergeCell ref="X41:Y42"/>
    <mergeCell ref="Z41:Z42"/>
    <mergeCell ref="AC41:AC45"/>
    <mergeCell ref="W43:W44"/>
    <mergeCell ref="X43:Y44"/>
    <mergeCell ref="Z43:Z44"/>
    <mergeCell ref="X45:Y45"/>
    <mergeCell ref="V46:V50"/>
    <mergeCell ref="W46:W47"/>
    <mergeCell ref="X46:Y47"/>
    <mergeCell ref="Z46:Z47"/>
    <mergeCell ref="AC46:AC50"/>
    <mergeCell ref="W48:W49"/>
    <mergeCell ref="X48:Y49"/>
    <mergeCell ref="Z48:Z49"/>
    <mergeCell ref="X50:Y5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68"/>
  <sheetViews>
    <sheetView tabSelected="1" topLeftCell="A17" zoomScale="85" zoomScaleNormal="85" workbookViewId="0">
      <selection activeCell="A50" sqref="A50:XFD50"/>
    </sheetView>
  </sheetViews>
  <sheetFormatPr baseColWidth="10" defaultRowHeight="15" x14ac:dyDescent="0.25"/>
  <cols>
    <col min="2" max="2" width="11.42578125" style="50"/>
  </cols>
  <sheetData>
    <row r="2" spans="2:15" x14ac:dyDescent="0.25">
      <c r="B2" s="50" t="s">
        <v>65</v>
      </c>
      <c r="D2" s="117" t="s">
        <v>54</v>
      </c>
      <c r="E2" s="117"/>
      <c r="F2" s="117"/>
      <c r="G2" s="117"/>
      <c r="H2" s="117"/>
      <c r="I2" s="117"/>
      <c r="J2" s="117"/>
      <c r="K2" s="117"/>
      <c r="L2" s="117"/>
    </row>
    <row r="3" spans="2:15" x14ac:dyDescent="0.25">
      <c r="D3" s="164" t="s">
        <v>59</v>
      </c>
      <c r="E3" s="164"/>
      <c r="F3" s="164"/>
      <c r="G3" s="164"/>
      <c r="H3" s="164"/>
      <c r="I3" s="164"/>
      <c r="J3" s="164"/>
      <c r="K3" s="164"/>
      <c r="L3" s="164"/>
    </row>
    <row r="4" spans="2:15" ht="3.75" customHeight="1" x14ac:dyDescent="0.25">
      <c r="D4" s="55"/>
      <c r="E4" s="55"/>
      <c r="F4" s="55"/>
      <c r="G4" s="55"/>
      <c r="H4" s="55"/>
      <c r="I4" s="55"/>
      <c r="J4" s="55"/>
      <c r="K4" s="55"/>
      <c r="L4" s="55"/>
    </row>
    <row r="5" spans="2:15" ht="15" customHeight="1" x14ac:dyDescent="0.25">
      <c r="D5" s="42"/>
      <c r="E5" s="42" t="s">
        <v>36</v>
      </c>
      <c r="F5" s="42" t="s">
        <v>38</v>
      </c>
      <c r="G5" s="42" t="s">
        <v>40</v>
      </c>
      <c r="H5" s="42" t="s">
        <v>42</v>
      </c>
      <c r="I5" s="42" t="s">
        <v>43</v>
      </c>
      <c r="J5" s="42" t="s">
        <v>44</v>
      </c>
      <c r="K5" s="42" t="s">
        <v>45</v>
      </c>
      <c r="L5" s="42" t="s">
        <v>46</v>
      </c>
      <c r="N5">
        <v>1</v>
      </c>
      <c r="O5" s="52">
        <v>0.25</v>
      </c>
    </row>
    <row r="6" spans="2:15" x14ac:dyDescent="0.25">
      <c r="D6" s="42" t="s">
        <v>55</v>
      </c>
      <c r="N6">
        <v>2</v>
      </c>
      <c r="O6" s="52">
        <v>0.5</v>
      </c>
    </row>
    <row r="7" spans="2:15" x14ac:dyDescent="0.25">
      <c r="D7" s="42" t="s">
        <v>56</v>
      </c>
      <c r="E7" s="42">
        <v>4</v>
      </c>
      <c r="F7" s="42">
        <v>4</v>
      </c>
      <c r="G7" s="42">
        <v>4</v>
      </c>
      <c r="H7" s="42">
        <v>0</v>
      </c>
      <c r="I7" s="42">
        <v>0</v>
      </c>
      <c r="J7" s="42">
        <v>1</v>
      </c>
      <c r="K7" s="42">
        <v>2</v>
      </c>
      <c r="L7" s="42">
        <v>0</v>
      </c>
      <c r="N7">
        <v>3</v>
      </c>
      <c r="O7" s="52">
        <v>0.75</v>
      </c>
    </row>
    <row r="8" spans="2:15" x14ac:dyDescent="0.25">
      <c r="D8" s="42" t="s">
        <v>57</v>
      </c>
      <c r="E8" s="42">
        <v>4</v>
      </c>
      <c r="F8" s="42">
        <v>2</v>
      </c>
      <c r="G8" s="42">
        <v>4</v>
      </c>
      <c r="H8" s="42">
        <v>4</v>
      </c>
      <c r="I8" s="42">
        <v>1</v>
      </c>
      <c r="J8" s="42">
        <v>3</v>
      </c>
      <c r="K8" s="42">
        <v>2</v>
      </c>
      <c r="L8" s="42">
        <v>2</v>
      </c>
      <c r="N8">
        <v>4</v>
      </c>
      <c r="O8" s="52"/>
    </row>
    <row r="9" spans="2:15" x14ac:dyDescent="0.25">
      <c r="D9" s="42" t="s">
        <v>58</v>
      </c>
      <c r="E9" s="42">
        <v>2</v>
      </c>
      <c r="F9" s="42">
        <v>3</v>
      </c>
      <c r="G9" s="42">
        <v>3</v>
      </c>
      <c r="H9" s="42">
        <v>2</v>
      </c>
      <c r="I9" s="42">
        <v>3</v>
      </c>
      <c r="J9" s="42">
        <v>4</v>
      </c>
      <c r="K9" s="42">
        <v>3</v>
      </c>
      <c r="L9" s="42">
        <v>4</v>
      </c>
      <c r="N9">
        <v>12</v>
      </c>
      <c r="O9" s="52">
        <v>1</v>
      </c>
    </row>
    <row r="10" spans="2:15" x14ac:dyDescent="0.25">
      <c r="D10" s="42"/>
      <c r="E10" s="42" t="s">
        <v>36</v>
      </c>
      <c r="F10" s="42" t="s">
        <v>38</v>
      </c>
      <c r="G10" s="42" t="s">
        <v>40</v>
      </c>
      <c r="H10" s="42" t="s">
        <v>42</v>
      </c>
      <c r="I10" s="42" t="s">
        <v>43</v>
      </c>
      <c r="J10" s="42" t="s">
        <v>44</v>
      </c>
      <c r="K10" s="42" t="s">
        <v>45</v>
      </c>
      <c r="L10" s="42" t="s">
        <v>46</v>
      </c>
    </row>
    <row r="11" spans="2:15" x14ac:dyDescent="0.25">
      <c r="B11" s="51"/>
      <c r="D11" s="42" t="s">
        <v>55</v>
      </c>
    </row>
    <row r="12" spans="2:15" x14ac:dyDescent="0.25">
      <c r="B12" s="51"/>
      <c r="D12" s="42" t="s">
        <v>56</v>
      </c>
      <c r="E12" s="53">
        <v>1</v>
      </c>
      <c r="F12" s="54">
        <f>+IF(E8=$N$8,$O$9,$O$6)</f>
        <v>1</v>
      </c>
      <c r="G12" s="54">
        <f>+IF(F8=$N$8,$O$9,$O$6)</f>
        <v>0.5</v>
      </c>
      <c r="H12" s="54">
        <f>+IF(G8=$N$8,$O$9,$O$7)</f>
        <v>1</v>
      </c>
      <c r="I12" s="54">
        <f>+IF(H8=$N$8,$O$9,$O$6)</f>
        <v>1</v>
      </c>
      <c r="J12" s="54">
        <f>+IF(I8=$N$8,$O$9,$O$5)</f>
        <v>0.25</v>
      </c>
      <c r="K12" s="54">
        <f>+IF(J8=$N$8,$O$9,$O$7)</f>
        <v>0.75</v>
      </c>
      <c r="L12" s="54">
        <f>+IF(K8=$N$8,$O$9,$O$6)</f>
        <v>0.5</v>
      </c>
    </row>
    <row r="13" spans="2:15" x14ac:dyDescent="0.25">
      <c r="B13" s="51"/>
      <c r="D13" s="42" t="s">
        <v>57</v>
      </c>
      <c r="E13" s="53">
        <v>1</v>
      </c>
      <c r="F13" s="54">
        <f>+IF(E9=$N$8,$O$9,$O$6)</f>
        <v>0.5</v>
      </c>
      <c r="G13" s="54">
        <f>+IF(F9=$N$8,$O$9,$O$7)</f>
        <v>0.75</v>
      </c>
      <c r="H13" s="54">
        <f>+IF(G9=$N$8,$O$9,$O$7)</f>
        <v>0.75</v>
      </c>
      <c r="I13" s="54">
        <f>+IF(H9=$N$8,$O$9,$O$6)</f>
        <v>0.5</v>
      </c>
      <c r="J13" s="54">
        <f>+IF(I9=$N$8,$O$9,$O$7)</f>
        <v>0.75</v>
      </c>
      <c r="K13" s="54">
        <f>+IF(J9=$N$8,$O$9,$O$6)</f>
        <v>1</v>
      </c>
      <c r="L13" s="54">
        <f>+IF(K9=$N$8,$O$9,$O$7)</f>
        <v>0.75</v>
      </c>
      <c r="M13" s="56">
        <f>+AVERAGE(E12:L14)</f>
        <v>0.69791666666666663</v>
      </c>
    </row>
    <row r="14" spans="2:15" x14ac:dyDescent="0.25">
      <c r="B14" s="51"/>
      <c r="D14" s="42" t="s">
        <v>58</v>
      </c>
      <c r="E14" s="53">
        <v>1</v>
      </c>
      <c r="F14" s="54">
        <f>+IF(E7=$N$8,$O$9,$O$6)</f>
        <v>1</v>
      </c>
      <c r="G14" s="54">
        <f>+IF(F7=$N$8,$O$9,$O$6)</f>
        <v>1</v>
      </c>
      <c r="H14" s="54">
        <f>+IF(G7=$N$8,$O$9,$O$6)</f>
        <v>1</v>
      </c>
      <c r="I14" s="54">
        <f>+IF(H7=$N$8,$O$9,$O$4)</f>
        <v>0</v>
      </c>
      <c r="J14" s="54">
        <f>+IF(I7=$N$8,$O$9,$O$4)</f>
        <v>0</v>
      </c>
      <c r="K14" s="54">
        <f>+IF(J7=$N$8,$O$9,$O$5)</f>
        <v>0.25</v>
      </c>
      <c r="L14" s="54">
        <f>+IF(K7=$N$8,$O$9,$O$6)</f>
        <v>0.5</v>
      </c>
    </row>
    <row r="15" spans="2:15" x14ac:dyDescent="0.25">
      <c r="B15" s="51"/>
    </row>
    <row r="16" spans="2:15" x14ac:dyDescent="0.25">
      <c r="B16" s="51"/>
    </row>
    <row r="17" spans="2:9" x14ac:dyDescent="0.25">
      <c r="B17" s="51"/>
    </row>
    <row r="18" spans="2:9" x14ac:dyDescent="0.25">
      <c r="B18" s="51" t="s">
        <v>66</v>
      </c>
      <c r="D18" s="153"/>
      <c r="E18" s="153"/>
      <c r="F18" s="163" t="s">
        <v>0</v>
      </c>
      <c r="G18" s="163"/>
      <c r="H18" s="163"/>
      <c r="I18" s="57"/>
    </row>
    <row r="19" spans="2:9" x14ac:dyDescent="0.25">
      <c r="B19" s="51"/>
      <c r="D19" s="153"/>
      <c r="E19" s="153"/>
      <c r="F19" s="163"/>
      <c r="G19" s="163"/>
      <c r="H19" s="163"/>
      <c r="I19" s="57"/>
    </row>
    <row r="20" spans="2:9" x14ac:dyDescent="0.25">
      <c r="B20" s="51"/>
      <c r="D20" s="153"/>
      <c r="E20" s="153"/>
      <c r="F20" s="148" t="s">
        <v>60</v>
      </c>
      <c r="G20" s="148"/>
      <c r="H20" s="148"/>
      <c r="I20" s="57" t="s">
        <v>61</v>
      </c>
    </row>
    <row r="21" spans="2:9" x14ac:dyDescent="0.25">
      <c r="B21" s="51"/>
      <c r="D21" s="153"/>
      <c r="E21" s="153"/>
      <c r="F21" s="148"/>
      <c r="G21" s="148"/>
      <c r="H21" s="148"/>
      <c r="I21" s="26"/>
    </row>
    <row r="22" spans="2:9" x14ac:dyDescent="0.25">
      <c r="B22" s="51"/>
      <c r="D22" s="58"/>
      <c r="E22" s="58"/>
      <c r="F22" s="148"/>
      <c r="G22" s="148"/>
      <c r="H22" s="148"/>
      <c r="I22" s="57"/>
    </row>
    <row r="23" spans="2:9" x14ac:dyDescent="0.25">
      <c r="B23" s="51"/>
      <c r="D23" s="90" t="s">
        <v>8</v>
      </c>
      <c r="E23" s="90"/>
      <c r="F23" s="162" t="s">
        <v>62</v>
      </c>
      <c r="G23" s="162" t="s">
        <v>10</v>
      </c>
      <c r="H23" s="162" t="s">
        <v>63</v>
      </c>
      <c r="I23" s="162" t="s">
        <v>64</v>
      </c>
    </row>
    <row r="24" spans="2:9" x14ac:dyDescent="0.25">
      <c r="B24" s="51"/>
      <c r="D24" s="90"/>
      <c r="E24" s="90"/>
      <c r="F24" s="90"/>
      <c r="G24" s="90"/>
      <c r="H24" s="90"/>
      <c r="I24" s="90"/>
    </row>
    <row r="25" spans="2:9" x14ac:dyDescent="0.25">
      <c r="B25" s="51"/>
      <c r="D25" s="157">
        <v>45341</v>
      </c>
      <c r="E25" s="153"/>
      <c r="F25" s="59">
        <v>0.59090909090909094</v>
      </c>
      <c r="G25" s="59">
        <v>0.9</v>
      </c>
      <c r="H25" s="60">
        <v>0.35879629629629628</v>
      </c>
      <c r="I25" s="59">
        <v>0.85</v>
      </c>
    </row>
    <row r="26" spans="2:9" x14ac:dyDescent="0.25">
      <c r="B26" s="51"/>
      <c r="D26" s="157">
        <v>45342</v>
      </c>
      <c r="E26" s="153"/>
      <c r="F26" s="59">
        <v>0.59090909090909094</v>
      </c>
      <c r="G26" s="59">
        <v>0.9</v>
      </c>
      <c r="H26" s="60">
        <v>0.49468085106382981</v>
      </c>
      <c r="I26" s="59">
        <v>0.85</v>
      </c>
    </row>
    <row r="27" spans="2:9" x14ac:dyDescent="0.25">
      <c r="B27" s="51"/>
      <c r="D27" s="157">
        <v>45343</v>
      </c>
      <c r="E27" s="153"/>
      <c r="F27" s="61">
        <v>0.72727272727272718</v>
      </c>
      <c r="G27" s="59">
        <v>0.9</v>
      </c>
      <c r="H27" s="60">
        <v>0.39473684210526316</v>
      </c>
      <c r="I27" s="59">
        <v>0.85</v>
      </c>
    </row>
    <row r="28" spans="2:9" x14ac:dyDescent="0.25">
      <c r="B28" s="51"/>
      <c r="D28" s="157">
        <v>45344</v>
      </c>
      <c r="E28" s="153"/>
      <c r="F28" s="62">
        <v>0.50000000000000011</v>
      </c>
      <c r="G28" s="59">
        <v>0.9</v>
      </c>
      <c r="H28" s="60">
        <v>0.43055555555555552</v>
      </c>
      <c r="I28" s="59">
        <v>0.85</v>
      </c>
    </row>
    <row r="29" spans="2:9" x14ac:dyDescent="0.25">
      <c r="B29" s="51"/>
      <c r="D29" s="157">
        <v>45345</v>
      </c>
      <c r="E29" s="153"/>
      <c r="F29" s="16">
        <v>0.63636363636363635</v>
      </c>
      <c r="G29" s="59">
        <v>0.9</v>
      </c>
      <c r="H29" s="60">
        <v>0.42272727272727273</v>
      </c>
      <c r="I29" s="59">
        <v>0.85</v>
      </c>
    </row>
    <row r="30" spans="2:9" x14ac:dyDescent="0.25">
      <c r="B30" s="51"/>
      <c r="D30" s="157">
        <v>45346</v>
      </c>
      <c r="E30" s="153"/>
      <c r="F30" s="61">
        <v>0.72727272727272718</v>
      </c>
      <c r="G30" s="59">
        <v>0.9</v>
      </c>
      <c r="H30" s="60">
        <v>0.375</v>
      </c>
      <c r="I30" s="59">
        <v>0.85</v>
      </c>
    </row>
    <row r="31" spans="2:9" x14ac:dyDescent="0.25">
      <c r="B31" s="51"/>
      <c r="D31" s="157">
        <v>45347</v>
      </c>
      <c r="E31" s="153"/>
      <c r="F31" s="61">
        <v>0.81818181818181801</v>
      </c>
      <c r="G31" s="59">
        <v>0.9</v>
      </c>
      <c r="H31" s="60">
        <v>0.51666666666666672</v>
      </c>
      <c r="I31" s="59">
        <v>0.85</v>
      </c>
    </row>
    <row r="32" spans="2:9" x14ac:dyDescent="0.25">
      <c r="B32" s="51"/>
      <c r="D32" s="157">
        <v>45348</v>
      </c>
      <c r="E32" s="153"/>
      <c r="F32" s="16">
        <v>0.59090909090909094</v>
      </c>
      <c r="G32" s="59">
        <v>0.9</v>
      </c>
      <c r="H32" s="60">
        <v>0.38750000000000001</v>
      </c>
      <c r="I32" s="59">
        <v>0.85</v>
      </c>
    </row>
    <row r="33" spans="2:9" x14ac:dyDescent="0.25">
      <c r="B33" s="51"/>
      <c r="D33" s="157">
        <v>45349</v>
      </c>
      <c r="E33" s="153"/>
      <c r="F33" s="61">
        <v>0.56999999999999995</v>
      </c>
      <c r="G33" s="59">
        <v>0.9</v>
      </c>
      <c r="H33" s="60">
        <v>0.58124999999999993</v>
      </c>
      <c r="I33" s="59">
        <v>0.85</v>
      </c>
    </row>
    <row r="34" spans="2:9" x14ac:dyDescent="0.25">
      <c r="B34" s="51"/>
      <c r="D34" s="157">
        <v>45350</v>
      </c>
      <c r="E34" s="153"/>
      <c r="F34" s="16">
        <v>0.63636363636363635</v>
      </c>
      <c r="G34" s="59">
        <v>0.9</v>
      </c>
      <c r="H34" s="60">
        <v>0.5</v>
      </c>
      <c r="I34" s="59">
        <v>0.85</v>
      </c>
    </row>
    <row r="35" spans="2:9" x14ac:dyDescent="0.25">
      <c r="B35" s="51"/>
      <c r="D35" s="157">
        <v>45351</v>
      </c>
      <c r="E35" s="153"/>
      <c r="F35" s="16">
        <v>0.54</v>
      </c>
      <c r="G35" s="59">
        <v>0.9</v>
      </c>
      <c r="H35" s="60">
        <v>0.46499999999999997</v>
      </c>
      <c r="I35" s="59">
        <v>0.85</v>
      </c>
    </row>
    <row r="36" spans="2:9" x14ac:dyDescent="0.25">
      <c r="B36" s="51"/>
      <c r="D36" s="157">
        <v>45352</v>
      </c>
      <c r="E36" s="153"/>
      <c r="F36" s="16">
        <v>0.45</v>
      </c>
      <c r="G36" s="59">
        <v>0.9</v>
      </c>
      <c r="H36" s="60">
        <v>0.42272727272727273</v>
      </c>
      <c r="I36" s="59">
        <v>0.85</v>
      </c>
    </row>
    <row r="37" spans="2:9" x14ac:dyDescent="0.25">
      <c r="B37" s="51"/>
      <c r="D37" s="157">
        <v>45353</v>
      </c>
      <c r="E37" s="153"/>
      <c r="F37" s="16">
        <v>0.45</v>
      </c>
      <c r="G37" s="59">
        <v>0.9</v>
      </c>
      <c r="H37" s="60">
        <v>0.33333333333333331</v>
      </c>
      <c r="I37" s="59">
        <v>0.85</v>
      </c>
    </row>
    <row r="38" spans="2:9" x14ac:dyDescent="0.25">
      <c r="B38" s="51"/>
      <c r="D38" s="157">
        <v>45354</v>
      </c>
      <c r="E38" s="153"/>
      <c r="F38" s="61">
        <v>0.7727272727272726</v>
      </c>
      <c r="G38" s="59">
        <v>0.9</v>
      </c>
      <c r="H38" s="60">
        <v>0.38750000000000001</v>
      </c>
      <c r="I38" s="59">
        <v>0.85</v>
      </c>
    </row>
    <row r="39" spans="2:9" x14ac:dyDescent="0.25">
      <c r="B39" s="51"/>
      <c r="D39" s="157">
        <v>45355</v>
      </c>
      <c r="E39" s="153"/>
      <c r="F39" s="16">
        <v>0.54545454545454553</v>
      </c>
      <c r="G39" s="59">
        <v>0.9</v>
      </c>
      <c r="H39" s="60">
        <v>0.96875</v>
      </c>
      <c r="I39" s="59">
        <v>0.85</v>
      </c>
    </row>
    <row r="40" spans="2:9" x14ac:dyDescent="0.25">
      <c r="B40" s="51"/>
      <c r="D40" s="157">
        <v>45356</v>
      </c>
      <c r="E40" s="153"/>
      <c r="F40" s="16">
        <v>0.63636363636363646</v>
      </c>
      <c r="G40" s="59">
        <v>0.9</v>
      </c>
      <c r="H40" s="60">
        <v>0.484375</v>
      </c>
      <c r="I40" s="59">
        <v>0.85</v>
      </c>
    </row>
    <row r="41" spans="2:9" x14ac:dyDescent="0.25">
      <c r="B41" s="51"/>
      <c r="D41" s="157">
        <v>45357</v>
      </c>
      <c r="E41" s="153"/>
      <c r="F41" s="16">
        <v>0.68181818181818177</v>
      </c>
      <c r="G41" s="59">
        <v>0.9</v>
      </c>
      <c r="H41" s="60">
        <v>0.34883720930232559</v>
      </c>
      <c r="I41" s="59">
        <v>0.85</v>
      </c>
    </row>
    <row r="42" spans="2:9" x14ac:dyDescent="0.25">
      <c r="B42" s="51"/>
      <c r="D42" s="157">
        <v>45358</v>
      </c>
      <c r="E42" s="153"/>
      <c r="F42" s="16">
        <v>0.59090909090909094</v>
      </c>
      <c r="G42" s="59">
        <v>0.9</v>
      </c>
      <c r="H42" s="60">
        <v>0.3</v>
      </c>
      <c r="I42" s="59">
        <v>0.85</v>
      </c>
    </row>
    <row r="43" spans="2:9" x14ac:dyDescent="0.25">
      <c r="B43" s="51"/>
      <c r="D43" s="157">
        <v>45359</v>
      </c>
      <c r="E43" s="153"/>
      <c r="F43" s="16">
        <v>0.63636363636363635</v>
      </c>
      <c r="G43" s="59">
        <v>0.9</v>
      </c>
      <c r="H43" s="60">
        <v>0.86111111111111105</v>
      </c>
      <c r="I43" s="59">
        <v>0.85</v>
      </c>
    </row>
    <row r="44" spans="2:9" x14ac:dyDescent="0.25">
      <c r="B44" s="51"/>
      <c r="D44" s="157">
        <v>45360</v>
      </c>
      <c r="E44" s="153"/>
      <c r="F44" s="16">
        <v>0.54545454545454553</v>
      </c>
      <c r="G44" s="59">
        <v>0.9</v>
      </c>
      <c r="H44" s="60">
        <v>0.44117647058823534</v>
      </c>
      <c r="I44" s="59">
        <v>0.85</v>
      </c>
    </row>
    <row r="45" spans="2:9" x14ac:dyDescent="0.25">
      <c r="B45" s="51"/>
      <c r="D45" s="157">
        <v>45361</v>
      </c>
      <c r="E45" s="153"/>
      <c r="F45" s="16">
        <v>0.50000000000000011</v>
      </c>
      <c r="G45" s="59">
        <v>0.9</v>
      </c>
      <c r="H45" s="60">
        <v>0.21929824561403508</v>
      </c>
      <c r="I45" s="59">
        <v>0.85</v>
      </c>
    </row>
    <row r="46" spans="2:9" x14ac:dyDescent="0.25">
      <c r="B46" s="51"/>
      <c r="D46" s="157">
        <v>45362</v>
      </c>
      <c r="E46" s="153"/>
      <c r="F46" s="16">
        <v>0.59090909090909094</v>
      </c>
      <c r="G46" s="59">
        <v>0.9</v>
      </c>
      <c r="H46" s="60">
        <v>0.484375</v>
      </c>
      <c r="I46" s="59">
        <v>0.85</v>
      </c>
    </row>
    <row r="47" spans="2:9" x14ac:dyDescent="0.25">
      <c r="B47" s="51"/>
      <c r="D47" s="157">
        <v>45363</v>
      </c>
      <c r="E47" s="153"/>
      <c r="F47" s="16">
        <v>0.54545454545454553</v>
      </c>
      <c r="G47" s="59">
        <v>0.9</v>
      </c>
      <c r="H47" s="60">
        <v>0.58124999999999993</v>
      </c>
      <c r="I47" s="59">
        <v>0.85</v>
      </c>
    </row>
    <row r="48" spans="2:9" x14ac:dyDescent="0.25">
      <c r="B48" s="51"/>
      <c r="D48" s="157">
        <v>45364</v>
      </c>
      <c r="E48" s="153"/>
      <c r="F48" s="16">
        <v>0.63636363636363635</v>
      </c>
      <c r="G48" s="59">
        <v>0.9</v>
      </c>
      <c r="H48" s="60">
        <v>0.39473684210526316</v>
      </c>
      <c r="I48" s="59">
        <v>0.85</v>
      </c>
    </row>
    <row r="49" spans="2:9" x14ac:dyDescent="0.25">
      <c r="B49" s="51"/>
      <c r="D49" s="157">
        <v>45365</v>
      </c>
      <c r="E49" s="153"/>
      <c r="F49" s="16">
        <v>0.40909090909090917</v>
      </c>
      <c r="G49" s="59">
        <v>0.9</v>
      </c>
      <c r="H49" s="60">
        <v>0.4151785714285714</v>
      </c>
      <c r="I49" s="59">
        <v>0.85</v>
      </c>
    </row>
    <row r="50" spans="2:9" x14ac:dyDescent="0.25">
      <c r="B50" s="51"/>
      <c r="D50" s="157">
        <v>45367</v>
      </c>
      <c r="E50" s="153"/>
      <c r="F50" s="16">
        <v>0.67</v>
      </c>
      <c r="G50" s="59">
        <v>0.9</v>
      </c>
      <c r="H50" s="60">
        <v>0.5</v>
      </c>
      <c r="I50" s="59">
        <v>0.85</v>
      </c>
    </row>
    <row r="51" spans="2:9" x14ac:dyDescent="0.25">
      <c r="B51" s="51"/>
      <c r="D51" s="157">
        <v>45368</v>
      </c>
      <c r="E51" s="153"/>
      <c r="F51" s="16">
        <v>0.63636363636363635</v>
      </c>
      <c r="G51" s="59">
        <v>0.9</v>
      </c>
      <c r="H51" s="60">
        <v>0.38750000000000001</v>
      </c>
      <c r="I51" s="59">
        <v>0.85</v>
      </c>
    </row>
    <row r="52" spans="2:9" x14ac:dyDescent="0.25">
      <c r="B52" s="51"/>
      <c r="D52" s="157">
        <v>45369</v>
      </c>
      <c r="E52" s="153"/>
      <c r="F52" s="16">
        <v>0.59090909090909094</v>
      </c>
      <c r="G52" s="59">
        <v>0.9</v>
      </c>
      <c r="H52" s="60">
        <v>0.37990196078431371</v>
      </c>
      <c r="I52" s="59">
        <v>0.85</v>
      </c>
    </row>
    <row r="53" spans="2:9" x14ac:dyDescent="0.25">
      <c r="B53" s="51"/>
      <c r="D53" s="157">
        <v>45370</v>
      </c>
      <c r="E53" s="153"/>
      <c r="F53" s="16">
        <v>0.45454545454545464</v>
      </c>
      <c r="G53" s="59">
        <v>0.9</v>
      </c>
      <c r="H53" s="60">
        <v>0.42272727272727273</v>
      </c>
      <c r="I53" s="59">
        <v>0.85</v>
      </c>
    </row>
    <row r="54" spans="2:9" x14ac:dyDescent="0.25">
      <c r="B54" s="51"/>
      <c r="D54" s="157">
        <v>45371</v>
      </c>
      <c r="E54" s="153"/>
      <c r="F54" s="16">
        <v>0.54545454545454553</v>
      </c>
      <c r="G54" s="59">
        <v>0.9</v>
      </c>
      <c r="H54" s="60">
        <v>0.28301886792452829</v>
      </c>
      <c r="I54" s="59">
        <v>0.85</v>
      </c>
    </row>
    <row r="55" spans="2:9" x14ac:dyDescent="0.25">
      <c r="D55" s="157">
        <v>45372</v>
      </c>
      <c r="E55" s="153"/>
      <c r="F55" s="16">
        <v>0.59090909090909094</v>
      </c>
      <c r="G55" s="59">
        <v>0.9</v>
      </c>
      <c r="H55" s="60">
        <v>0.58124999999999993</v>
      </c>
      <c r="I55" s="59">
        <v>0.85</v>
      </c>
    </row>
    <row r="56" spans="2:9" x14ac:dyDescent="0.25">
      <c r="D56" s="157">
        <v>45373</v>
      </c>
      <c r="E56" s="153"/>
      <c r="F56" s="16">
        <v>0.40909090909090917</v>
      </c>
      <c r="G56" s="59">
        <v>0.9</v>
      </c>
      <c r="H56" s="60">
        <v>0.51666666666666672</v>
      </c>
      <c r="I56" s="59">
        <v>0.85</v>
      </c>
    </row>
    <row r="57" spans="2:9" x14ac:dyDescent="0.25">
      <c r="D57" s="157">
        <v>45374</v>
      </c>
      <c r="E57" s="153"/>
      <c r="F57" s="16">
        <v>0.63636363636363635</v>
      </c>
      <c r="G57" s="59">
        <v>0.9</v>
      </c>
      <c r="H57" s="60">
        <v>0.31914893617021273</v>
      </c>
      <c r="I57" s="59">
        <v>0.85</v>
      </c>
    </row>
    <row r="58" spans="2:9" x14ac:dyDescent="0.25">
      <c r="D58" s="157">
        <v>45375</v>
      </c>
      <c r="E58" s="153"/>
      <c r="F58" s="16">
        <v>0.59090909090909094</v>
      </c>
      <c r="G58" s="59">
        <v>0.9</v>
      </c>
      <c r="H58" s="60">
        <v>0.36556603773584906</v>
      </c>
      <c r="I58" s="59">
        <v>0.85</v>
      </c>
    </row>
    <row r="59" spans="2:9" x14ac:dyDescent="0.25">
      <c r="D59" s="160">
        <v>45376</v>
      </c>
      <c r="E59" s="161"/>
      <c r="F59" s="61">
        <v>0.7727272727272726</v>
      </c>
      <c r="G59" s="59">
        <v>0.9</v>
      </c>
      <c r="H59" s="60">
        <v>0.86111111111111116</v>
      </c>
      <c r="I59" s="59">
        <v>0.85</v>
      </c>
    </row>
    <row r="60" spans="2:9" x14ac:dyDescent="0.25">
      <c r="D60" s="160">
        <v>45377</v>
      </c>
      <c r="E60" s="161"/>
      <c r="F60" s="61">
        <v>0.86363636363636342</v>
      </c>
      <c r="G60" s="59">
        <v>0.9</v>
      </c>
      <c r="H60" s="60">
        <v>0.484375</v>
      </c>
      <c r="I60" s="59">
        <v>0.85</v>
      </c>
    </row>
    <row r="61" spans="2:9" x14ac:dyDescent="0.25">
      <c r="D61" s="160">
        <v>45378</v>
      </c>
      <c r="E61" s="161"/>
      <c r="F61" s="61">
        <v>0.77272727272727271</v>
      </c>
      <c r="G61" s="59">
        <v>0.9</v>
      </c>
      <c r="H61" s="60">
        <v>0.32608695652173908</v>
      </c>
      <c r="I61" s="59">
        <v>0.85</v>
      </c>
    </row>
    <row r="62" spans="2:9" x14ac:dyDescent="0.25">
      <c r="D62" s="160">
        <v>45379</v>
      </c>
      <c r="E62" s="161"/>
      <c r="F62" s="61">
        <v>0.86363636363636342</v>
      </c>
      <c r="G62" s="59">
        <v>0.9</v>
      </c>
      <c r="H62" s="60">
        <v>0.59311224489795922</v>
      </c>
      <c r="I62" s="59">
        <v>0.85</v>
      </c>
    </row>
    <row r="63" spans="2:9" x14ac:dyDescent="0.25">
      <c r="D63" s="160">
        <v>45381</v>
      </c>
      <c r="E63" s="161"/>
      <c r="F63" s="61">
        <v>0.8181818181818179</v>
      </c>
      <c r="G63" s="59">
        <v>0.9</v>
      </c>
      <c r="H63" s="60">
        <v>0.38750000000000001</v>
      </c>
      <c r="I63" s="59">
        <v>0.85</v>
      </c>
    </row>
    <row r="64" spans="2:9" x14ac:dyDescent="0.25">
      <c r="D64" s="160">
        <v>45382</v>
      </c>
      <c r="E64" s="161"/>
      <c r="F64" s="61">
        <v>0.86363636363636331</v>
      </c>
      <c r="G64" s="59">
        <v>0.9</v>
      </c>
      <c r="H64" s="60">
        <v>0.50986842105263153</v>
      </c>
      <c r="I64" s="59">
        <v>0.85</v>
      </c>
    </row>
    <row r="65" spans="2:9" x14ac:dyDescent="0.25">
      <c r="D65" s="157">
        <v>45383</v>
      </c>
      <c r="E65" s="153"/>
      <c r="F65" s="61">
        <v>0.7727272727272726</v>
      </c>
      <c r="G65" s="59">
        <v>0.9</v>
      </c>
      <c r="H65" s="59">
        <v>0.63636363636363635</v>
      </c>
      <c r="I65" s="59">
        <v>0.85</v>
      </c>
    </row>
    <row r="66" spans="2:9" x14ac:dyDescent="0.25">
      <c r="D66" s="157">
        <v>45384</v>
      </c>
      <c r="E66" s="153"/>
      <c r="F66" s="16">
        <v>0.63636363636363635</v>
      </c>
      <c r="G66" s="59">
        <v>0.9</v>
      </c>
      <c r="H66" s="63">
        <v>0.7</v>
      </c>
      <c r="I66" s="59">
        <v>0.85</v>
      </c>
    </row>
    <row r="67" spans="2:9" x14ac:dyDescent="0.25">
      <c r="D67" s="157">
        <v>45385</v>
      </c>
      <c r="E67" s="153"/>
      <c r="F67" s="18">
        <v>0.59090909090909094</v>
      </c>
      <c r="G67" s="59">
        <v>0.9</v>
      </c>
      <c r="H67" s="63">
        <v>0.59</v>
      </c>
      <c r="I67" s="59">
        <v>0.85</v>
      </c>
    </row>
    <row r="68" spans="2:9" s="65" customFormat="1" ht="24.75" customHeight="1" x14ac:dyDescent="0.3">
      <c r="B68" s="64"/>
      <c r="D68" s="158" t="s">
        <v>67</v>
      </c>
      <c r="E68" s="159"/>
      <c r="F68" s="66">
        <f t="shared" ref="F68:G68" si="0">+AVERAGE(F25:F67)</f>
        <v>0.62786469344608875</v>
      </c>
      <c r="G68" s="66">
        <f t="shared" si="0"/>
        <v>0.89999999999999925</v>
      </c>
      <c r="H68" s="66">
        <f>+AVERAGE(H25:H67)</f>
        <v>0.47473859657165002</v>
      </c>
      <c r="I68" s="66">
        <f>+AVERAGE(I25:I67)</f>
        <v>0.85000000000000064</v>
      </c>
    </row>
  </sheetData>
  <mergeCells count="54">
    <mergeCell ref="D2:L2"/>
    <mergeCell ref="D3:L3"/>
    <mergeCell ref="D18:E21"/>
    <mergeCell ref="F18:H19"/>
    <mergeCell ref="F20:H22"/>
    <mergeCell ref="D23:E24"/>
    <mergeCell ref="F23:F24"/>
    <mergeCell ref="G23:G24"/>
    <mergeCell ref="H23:H24"/>
    <mergeCell ref="D35:E35"/>
    <mergeCell ref="I23:I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47:E47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58:E58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64:E64"/>
  </mergeCells>
  <conditionalFormatting sqref="F25">
    <cfRule type="cellIs" dxfId="15" priority="15" operator="greaterThan">
      <formula>$B$9:$B$33&gt;=$C$9:$C$33</formula>
    </cfRule>
    <cfRule type="cellIs" dxfId="14" priority="16" operator="lessThan">
      <formula>"59%&lt;=$E$8"</formula>
    </cfRule>
  </conditionalFormatting>
  <conditionalFormatting sqref="F25:F49">
    <cfRule type="cellIs" dxfId="13" priority="11" operator="lessThan">
      <formula>0.8</formula>
    </cfRule>
  </conditionalFormatting>
  <conditionalFormatting sqref="F26">
    <cfRule type="cellIs" dxfId="12" priority="14" operator="lessThan">
      <formula>$B$10&lt;=$C$10</formula>
    </cfRule>
  </conditionalFormatting>
  <conditionalFormatting sqref="F27">
    <cfRule type="cellIs" dxfId="11" priority="12" operator="greaterThan">
      <formula>$B$11:$B$33&gt;=$C$9:$C$33</formula>
    </cfRule>
    <cfRule type="cellIs" dxfId="10" priority="13" operator="greaterThan">
      <formula>$B$11&gt;=$C$11</formula>
    </cfRule>
  </conditionalFormatting>
  <conditionalFormatting sqref="F50:F62">
    <cfRule type="cellIs" dxfId="9" priority="8" operator="lessThan">
      <formula>0.8</formula>
    </cfRule>
    <cfRule type="cellIs" dxfId="8" priority="9" operator="greaterThan">
      <formula>0.8</formula>
    </cfRule>
    <cfRule type="cellIs" dxfId="7" priority="10" operator="greaterThan">
      <formula>0.8</formula>
    </cfRule>
  </conditionalFormatting>
  <conditionalFormatting sqref="F63:F67">
    <cfRule type="cellIs" dxfId="6" priority="7" operator="lessThan">
      <formula>0.8</formula>
    </cfRule>
  </conditionalFormatting>
  <conditionalFormatting sqref="H25:H49">
    <cfRule type="cellIs" dxfId="5" priority="6" operator="lessThan">
      <formula>0.85</formula>
    </cfRule>
  </conditionalFormatting>
  <conditionalFormatting sqref="H39:H43">
    <cfRule type="cellIs" dxfId="4" priority="4" operator="greaterThan">
      <formula>0.85</formula>
    </cfRule>
    <cfRule type="cellIs" dxfId="3" priority="5" operator="greaterThan">
      <formula>0.85</formula>
    </cfRule>
  </conditionalFormatting>
  <conditionalFormatting sqref="H50:H62">
    <cfRule type="cellIs" dxfId="2" priority="3" operator="lessThan">
      <formula>0.85</formula>
    </cfRule>
  </conditionalFormatting>
  <conditionalFormatting sqref="H59">
    <cfRule type="cellIs" dxfId="1" priority="2" operator="greaterThan">
      <formula>0.85</formula>
    </cfRule>
  </conditionalFormatting>
  <conditionalFormatting sqref="H63:H67">
    <cfRule type="cellIs" dxfId="0" priority="1" operator="lessThan">
      <formula>0.85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DESPEJE_DE_ZONAS</vt:lpstr>
      <vt:lpstr>RECORRIDO_PLATAFORMAS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2024-11-08T22:18:25Z</dcterms:created>
  <dcterms:modified xsi:type="dcterms:W3CDTF">2024-11-08T23:52:15Z</dcterms:modified>
</cp:coreProperties>
</file>